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threadedcomments/threadedcomment.xml" ContentType="application/vnd.ms-excel.threaded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500113aef40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6ce423da6ef4809"/>
    <x:sheet xmlns:r="http://schemas.openxmlformats.org/officeDocument/2006/relationships" name="Données" sheetId="2" r:id="Rf10c653563ba4126"/>
    <x:sheet xmlns:r="http://schemas.openxmlformats.org/officeDocument/2006/relationships" name="Référentiel" sheetId="3" r:id="R280d9d41242e41d2"/>
    <x:sheet xmlns:r="http://schemas.openxmlformats.org/officeDocument/2006/relationships" name="Tableau de bord" sheetId="4" r:id="R23503038ab6c4d43"/>
  </x:sheets>
</x:workbook>
</file>

<file path=xl/comments1.xml><?xml version="1.0" encoding="utf-8"?>
<x:comments xmlns:x="http://schemas.openxmlformats.org/spreadsheetml/2006/main">
  <x:authors>
    <x:author>tc={6F35A34B-B639-C091-8CA9-D002FD1D6535}</x:author>
  </x:authors>
  <x:commentList>
    <x:comment ref="L5" authorId="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La formule compare le montant du dossier à son objectif et renvoie 0 si le calcul est impossible.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#,##0.00 €"/>
    <x:numFmt numFmtId="202" formatCode="0%"/>
    <x:numFmt numFmtId="203" formatCode="0.0%"/>
    <x:numFmt numFmtId="204" formatCode="0.0"/>
  </x:numFmts>
  <x:fonts count="7">
    <x:font>
      <x:sz val="11"/>
      <x:name val="Carlito"/>
    </x:font>
    <x:font>
      <x:b/>
      <x:sz val="20"/>
      <x:color rgb="FFFFFFFF"/>
      <x:name val="Carlito"/>
    </x:font>
    <x:font>
      <x:b/>
      <x:sz val="15"/>
      <x:color rgb="FF00594F"/>
      <x:name val="Carlito"/>
    </x:font>
    <x:font>
      <x:sz val="12"/>
      <x:color rgb="FF173F2A"/>
      <x:name val="Carlito"/>
    </x:font>
    <x:font>
      <x:b/>
      <x:sz val="11"/>
      <x:color rgb="FF173F2A"/>
      <x:name val="Carlito"/>
    </x:font>
    <x:font>
      <x:sz val="11"/>
      <x:color rgb="FF173F2A"/>
      <x:name val="Carlito"/>
    </x:font>
    <x:font>
      <x:i/>
      <x:sz val="11"/>
      <x:color rgb="FF173F2A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00594F"/>
      </x:patternFill>
    </x:fill>
    <x:fill>
      <x:patternFill patternType="solid">
        <x:fgColor rgb="FFEDFFF4"/>
      </x:patternFill>
    </x:fill>
    <x:fill>
      <x:patternFill patternType="solid">
        <x:fgColor rgb="FFFFFFFF"/>
      </x:patternFill>
    </x:fill>
    <x:fill>
      <x:patternFill patternType="solid">
        <x:fgColor rgb="FFF4F6F6"/>
      </x:patternFill>
    </x:fill>
    <x:fill>
      <x:patternFill patternType="solid">
        <x:fgColor rgb="FFFFF7ED"/>
      </x:patternFill>
    </x:fill>
    <x:fill>
      <x:patternFill patternType="solid">
        <x:fgColor rgb="FFF2A65A"/>
      </x:patternFill>
    </x:fill>
  </x:fills>
  <x:borders count="21">
    <x:border/>
    <x:border>
      <x:left style="thin">
        <x:color rgb="FFB9E9CC"/>
      </x:left>
      <x:top style="thin">
        <x:color rgb="FFB9E9CC"/>
      </x:top>
    </x:border>
    <x:border>
      <x:top style="thin">
        <x:color rgb="FFB9E9CC"/>
      </x:top>
    </x:border>
    <x:border>
      <x:right style="thin">
        <x:color rgb="FFB9E9CC"/>
      </x:right>
      <x:top style="thin">
        <x:color rgb="FFB9E9CC"/>
      </x:top>
    </x:border>
    <x:border>
      <x:left style="thin">
        <x:color rgb="FFB9E9CC"/>
      </x:left>
    </x:border>
    <x:border>
      <x:right style="thin">
        <x:color rgb="FFB9E9CC"/>
      </x:right>
    </x:border>
    <x:border>
      <x:left style="thin">
        <x:color rgb="FFB9E9CC"/>
      </x:left>
      <x:bottom style="thin">
        <x:color rgb="FFB9E9CC"/>
      </x:bottom>
    </x:border>
    <x:border>
      <x:bottom style="thin">
        <x:color rgb="FFB9E9CC"/>
      </x:bottom>
    </x:border>
    <x:border>
      <x:right style="thin">
        <x:color rgb="FFB9E9CC"/>
      </x:right>
      <x:bottom style="thin">
        <x:color rgb="FFB9E9CC"/>
      </x:bottom>
    </x:border>
    <x:border>
      <x:left style="thin">
        <x:color rgb="FFB9E9CC"/>
      </x:left>
      <x:top style="thin">
        <x:color rgb="FFB9E9CC"/>
      </x:top>
      <x:bottom style="thin">
        <x:color rgb="FFB9E9CC"/>
      </x:bottom>
    </x:border>
    <x:border>
      <x:top style="thin">
        <x:color rgb="FFB9E9CC"/>
      </x:top>
      <x:bottom style="thin">
        <x:color rgb="FFB9E9CC"/>
      </x:bottom>
    </x:border>
    <x:border>
      <x:right style="thin">
        <x:color rgb="FFB9E9CC"/>
      </x:right>
      <x:top style="thin">
        <x:color rgb="FFB9E9CC"/>
      </x:top>
      <x:bottom style="thin">
        <x:color rgb="FFB9E9CC"/>
      </x:bottom>
    </x:border>
    <x:border>
      <x:bottom style="thin">
        <x:color rgb="FFD7DFDD"/>
      </x:bottom>
    </x:border>
    <x:border>
      <x:top style="thin">
        <x:color rgb="FFD7DFDD"/>
      </x:top>
      <x:bottom style="thin">
        <x:color rgb="FFD7DFDD"/>
      </x:bottom>
    </x:border>
    <x:border>
      <x:top style="thin">
        <x:color rgb="FFD7DFDD"/>
      </x:top>
    </x:border>
    <x:border>
      <x:left style="thin">
        <x:color rgb="FFF2A65A"/>
      </x:left>
      <x:top style="thin">
        <x:color rgb="FFF2A65A"/>
      </x:top>
      <x:bottom style="thin">
        <x:color rgb="FFF2A65A"/>
      </x:bottom>
    </x:border>
    <x:border>
      <x:top style="thin">
        <x:color rgb="FFF2A65A"/>
      </x:top>
      <x:bottom style="thin">
        <x:color rgb="FFF2A65A"/>
      </x:bottom>
    </x:border>
    <x:border>
      <x:right style="thin">
        <x:color rgb="FFF2A65A"/>
      </x:right>
      <x:top style="thin">
        <x:color rgb="FFF2A65A"/>
      </x:top>
      <x:bottom style="thin">
        <x:color rgb="FFF2A65A"/>
      </x:bottom>
    </x:border>
    <x:border>
      <x:left style="thin">
        <x:color rgb="FFB9E9CC"/>
      </x:left>
      <x:right style="thin">
        <x:color rgb="FFB9E9CC"/>
      </x:right>
      <x:top style="thin">
        <x:color rgb="FFB9E9CC"/>
      </x:top>
    </x:border>
    <x:border>
      <x:left style="thin">
        <x:color rgb="FFB9E9CC"/>
      </x:left>
      <x:right style="thin">
        <x:color rgb="FFB9E9CC"/>
      </x:right>
    </x:border>
    <x:border>
      <x:left style="thin">
        <x:color rgb="FFB9E9CC"/>
      </x:left>
      <x:right style="thin">
        <x:color rgb="FFB9E9CC"/>
      </x:right>
      <x:bottom style="thin">
        <x:color rgb="FFB9E9CC"/>
      </x:bottom>
    </x:border>
  </x:borders>
  <x:cellStyleXfs count="1">
    <x:xf numFmtId="0" fontId="0" fillId="0" borderId="0"/>
  </x:cellStyleXfs>
  <x:cellXfs count="1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8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8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top" wrapText="1"/>
    </x:xf>
    <x:xf numFmtId="0" fontId="3" fillId="4" borderId="2" xfId="0" applyNumberFormat="1" applyFont="1" applyFill="1" applyBorder="1" applyAlignment="1">
      <x:alignment vertical="top" wrapText="1"/>
    </x:xf>
    <x:xf numFmtId="0" fontId="3" fillId="4" borderId="3" xfId="0" applyNumberFormat="1" applyFont="1" applyFill="1" applyBorder="1" applyAlignment="1">
      <x:alignment vertical="top" wrapText="1"/>
    </x:xf>
    <x:xf numFmtId="0" fontId="3" fillId="4" borderId="4" xfId="0" applyNumberFormat="1" applyFont="1" applyFill="1" applyBorder="1" applyAlignment="1">
      <x:alignment vertical="top" wrapText="1"/>
    </x:xf>
    <x:xf numFmtId="0" fontId="3" fillId="4" borderId="0" xfId="0" applyNumberFormat="1" applyFont="1" applyFill="1" applyBorder="1" applyAlignment="1">
      <x:alignment vertical="top" wrapText="1"/>
    </x:xf>
    <x:xf numFmtId="0" fontId="3" fillId="4" borderId="5" xfId="0" applyNumberFormat="1" applyFont="1" applyFill="1" applyBorder="1" applyAlignment="1">
      <x:alignment vertical="top" wrapText="1"/>
    </x:xf>
    <x:xf numFmtId="0" fontId="3" fillId="4" borderId="6" xfId="0" applyNumberFormat="1" applyFont="1" applyFill="1" applyBorder="1" applyAlignment="1">
      <x:alignment vertical="top" wrapText="1"/>
    </x:xf>
    <x:xf numFmtId="0" fontId="3" fillId="4" borderId="7" xfId="0" applyNumberFormat="1" applyFont="1" applyFill="1" applyBorder="1" applyAlignment="1">
      <x:alignment vertical="top" wrapText="1"/>
    </x:xf>
    <x:xf numFmtId="0" fontId="3" fillId="4" borderId="8" xfId="0" applyNumberFormat="1" applyFont="1" applyFill="1" applyBorder="1" applyAlignment="1">
      <x:alignment vertical="top" wrapText="1"/>
    </x:xf>
    <x:xf numFmtId="0" fontId="4" fillId="3" borderId="0" xfId="0" applyNumberFormat="1" applyFont="1" applyFill="1" applyBorder="1"/>
    <x:xf numFmtId="0" fontId="4" fillId="3" borderId="9" xfId="0" applyNumberFormat="1" applyFont="1" applyFill="1" applyBorder="1"/>
    <x:xf numFmtId="0" fontId="4" fillId="3" borderId="10" xfId="0" applyNumberFormat="1" applyFont="1" applyFill="1" applyBorder="1"/>
    <x:xf numFmtId="0" fontId="4" fillId="3" borderId="11" xfId="0" applyNumberFormat="1" applyFont="1" applyFill="1" applyBorder="1"/>
    <x:xf numFmtId="0" fontId="4" fillId="3" borderId="9" xfId="0" applyNumberFormat="1" applyFont="1" applyFill="1" applyBorder="1" applyAlignment="1">
      <x:alignment wrapText="1"/>
    </x:xf>
    <x:xf numFmtId="0" fontId="4" fillId="3" borderId="10" xfId="0" applyNumberFormat="1" applyFont="1" applyFill="1" applyBorder="1" applyAlignment="1">
      <x:alignment wrapText="1"/>
    </x:xf>
    <x:xf numFmtId="0" fontId="4" fillId="3" borderId="11" xfId="0" applyNumberFormat="1" applyFont="1" applyFill="1" applyBorder="1" applyAlignment="1">
      <x:alignment wrapText="1"/>
    </x:xf>
    <x:xf numFmtId="0" fontId="4" fillId="3" borderId="9" xfId="0" applyNumberFormat="1" applyFont="1" applyFill="1" applyBorder="1" applyAlignment="1">
      <x:alignment horizontal="left" wrapText="1"/>
    </x:xf>
    <x:xf numFmtId="0" fontId="4" fillId="3" borderId="10" xfId="0" applyNumberFormat="1" applyFont="1" applyFill="1" applyBorder="1" applyAlignment="1">
      <x:alignment horizontal="left" wrapText="1"/>
    </x:xf>
    <x:xf numFmtId="0" fontId="4" fillId="3" borderId="11" xfId="0" applyNumberFormat="1" applyFont="1" applyFill="1" applyBorder="1" applyAlignment="1">
      <x:alignment horizontal="left" wrapText="1"/>
    </x:xf>
    <x:xf numFmtId="0" fontId="4" fillId="3" borderId="9" xfId="0" applyNumberFormat="1" applyFont="1" applyFill="1" applyBorder="1" applyAlignment="1">
      <x:alignment horizontal="left" vertical="center" wrapText="1"/>
    </x:xf>
    <x:xf numFmtId="0" fontId="4" fillId="3" borderId="10" xfId="0" applyNumberFormat="1" applyFont="1" applyFill="1" applyBorder="1" applyAlignment="1">
      <x:alignment horizontal="left" vertical="center" wrapText="1"/>
    </x:xf>
    <x:xf numFmtId="0" fontId="4" fillId="3" borderId="11" xfId="0" applyNumberFormat="1" applyFont="1" applyFill="1" applyBorder="1" applyAlignment="1">
      <x:alignment horizontal="left"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12" xfId="0" applyNumberFormat="1" applyFont="1" applyFill="1" applyBorder="1"/>
    <x:xf numFmtId="0" fontId="5" fillId="5" borderId="13" xfId="0" applyNumberFormat="1" applyFont="1" applyFill="1" applyBorder="1"/>
    <x:xf numFmtId="0" fontId="5" fillId="5" borderId="14" xfId="0" applyNumberFormat="1" applyFont="1" applyFill="1" applyBorder="1"/>
    <x:xf numFmtId="0" fontId="5" fillId="5" borderId="12" xfId="0" applyNumberFormat="1" applyFont="1" applyFill="1" applyBorder="1" applyAlignment="1">
      <x:alignment wrapText="1"/>
    </x:xf>
    <x:xf numFmtId="0" fontId="5" fillId="5" borderId="13" xfId="0" applyNumberFormat="1" applyFont="1" applyFill="1" applyBorder="1" applyAlignment="1">
      <x:alignment wrapText="1"/>
    </x:xf>
    <x:xf numFmtId="0" fontId="5" fillId="5" borderId="14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5" xfId="0" applyNumberFormat="1" applyFont="1" applyFill="1" applyBorder="1"/>
    <x:xf numFmtId="0" fontId="4" fillId="6" borderId="16" xfId="0" applyNumberFormat="1" applyFont="1" applyFill="1" applyBorder="1"/>
    <x:xf numFmtId="0" fontId="4" fillId="6" borderId="17" xfId="0" applyNumberFormat="1" applyFont="1" applyFill="1" applyBorder="1"/>
    <x:xf numFmtId="0" fontId="4" fillId="6" borderId="15" xfId="0" applyNumberFormat="1" applyFont="1" applyFill="1" applyBorder="1" applyAlignment="1">
      <x:alignment wrapText="1"/>
    </x:xf>
    <x:xf numFmtId="0" fontId="4" fillId="6" borderId="16" xfId="0" applyNumberFormat="1" applyFont="1" applyFill="1" applyBorder="1" applyAlignment="1">
      <x:alignment wrapText="1"/>
    </x:xf>
    <x:xf numFmtId="0" fontId="4" fillId="6" borderId="17" xfId="0" applyNumberFormat="1" applyFont="1" applyFill="1" applyBorder="1" applyAlignment="1">
      <x:alignment wrapText="1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12" xfId="0" applyNumberFormat="1" applyFont="1" applyFill="1" applyBorder="1"/>
    <x:xf numFmtId="0" fontId="5" fillId="0" borderId="13" xfId="0" applyNumberFormat="1" applyFont="1" applyFill="1" applyBorder="1"/>
    <x:xf numFmtId="0" fontId="5" fillId="0" borderId="14" xfId="0" applyNumberFormat="1" applyFont="1" applyFill="1" applyBorder="1"/>
    <x:xf numFmtId="200" fontId="5" fillId="0" borderId="12" xfId="0" applyNumberFormat="1" applyFont="1" applyFill="1" applyBorder="1"/>
    <x:xf numFmtId="200" fontId="5" fillId="0" borderId="13" xfId="0" applyNumberFormat="1" applyFont="1" applyFill="1" applyBorder="1"/>
    <x:xf numFmtId="200" fontId="5" fillId="0" borderId="14" xfId="0" applyNumberFormat="1" applyFont="1" applyFill="1" applyBorder="1"/>
    <x:xf numFmtId="201" fontId="5" fillId="0" borderId="12" xfId="0" applyNumberFormat="1" applyFont="1" applyFill="1" applyBorder="1"/>
    <x:xf numFmtId="201" fontId="5" fillId="0" borderId="13" xfId="0" applyNumberFormat="1" applyFont="1" applyFill="1" applyBorder="1"/>
    <x:xf numFmtId="201" fontId="5" fillId="0" borderId="14" xfId="0" applyNumberFormat="1" applyFont="1" applyFill="1" applyBorder="1"/>
    <x:xf numFmtId="202" fontId="5" fillId="0" borderId="12" xfId="0" applyNumberFormat="1" applyFont="1" applyFill="1" applyBorder="1"/>
    <x:xf numFmtId="202" fontId="5" fillId="0" borderId="13" xfId="0" applyNumberFormat="1" applyFont="1" applyFill="1" applyBorder="1"/>
    <x:xf numFmtId="202" fontId="5" fillId="0" borderId="14" xfId="0" applyNumberFormat="1" applyFont="1" applyFill="1" applyBorder="1"/>
    <x:xf numFmtId="203" fontId="5" fillId="0" borderId="12" xfId="0" applyNumberFormat="1" applyFont="1" applyFill="1" applyBorder="1"/>
    <x:xf numFmtId="203" fontId="5" fillId="0" borderId="13" xfId="0" applyNumberFormat="1" applyFont="1" applyFill="1" applyBorder="1"/>
    <x:xf numFmtId="203" fontId="5" fillId="0" borderId="14" xfId="0" applyNumberFormat="1" applyFont="1" applyFill="1" applyBorder="1"/>
    <x:xf numFmtId="0" fontId="4" fillId="6" borderId="10" xfId="0" applyNumberFormat="1" applyFont="1" applyFill="1" applyBorder="1" applyAlignment="1">
      <x:alignment horizontal="left" vertical="center" wrapText="1"/>
    </x:xf>
    <x:xf numFmtId="0" fontId="4" fillId="6" borderId="11" xfId="0" applyNumberFormat="1" applyFont="1" applyFill="1" applyBorder="1" applyAlignment="1">
      <x:alignment horizontal="left" vertical="center" wrapText="1"/>
    </x:xf>
    <x:xf numFmtId="202" fontId="5" fillId="6" borderId="12" xfId="0" applyNumberFormat="1" applyFont="1" applyFill="1" applyBorder="1"/>
    <x:xf numFmtId="201" fontId="5" fillId="6" borderId="12" xfId="0" applyNumberFormat="1" applyFont="1" applyFill="1" applyBorder="1"/>
    <x:xf numFmtId="203" fontId="5" fillId="6" borderId="12" xfId="0" applyNumberFormat="1" applyFont="1" applyFill="1" applyBorder="1"/>
    <x:xf numFmtId="0" fontId="5" fillId="6" borderId="12" xfId="0" applyNumberFormat="1" applyFont="1" applyFill="1" applyBorder="1"/>
    <x:xf numFmtId="202" fontId="5" fillId="6" borderId="13" xfId="0" applyNumberFormat="1" applyFont="1" applyFill="1" applyBorder="1"/>
    <x:xf numFmtId="201" fontId="5" fillId="6" borderId="13" xfId="0" applyNumberFormat="1" applyFont="1" applyFill="1" applyBorder="1"/>
    <x:xf numFmtId="203" fontId="5" fillId="6" borderId="13" xfId="0" applyNumberFormat="1" applyFont="1" applyFill="1" applyBorder="1"/>
    <x:xf numFmtId="0" fontId="5" fillId="6" borderId="13" xfId="0" applyNumberFormat="1" applyFont="1" applyFill="1" applyBorder="1"/>
    <x:xf numFmtId="202" fontId="5" fillId="6" borderId="14" xfId="0" applyNumberFormat="1" applyFont="1" applyFill="1" applyBorder="1"/>
    <x:xf numFmtId="201" fontId="5" fillId="6" borderId="14" xfId="0" applyNumberFormat="1" applyFont="1" applyFill="1" applyBorder="1"/>
    <x:xf numFmtId="203" fontId="5" fillId="6" borderId="14" xfId="0" applyNumberFormat="1" applyFont="1" applyFill="1" applyBorder="1"/>
    <x:xf numFmtId="0" fontId="5" fillId="6" borderId="14" xfId="0" applyNumberFormat="1" applyFont="1" applyFill="1" applyBorder="1"/>
    <x:xf numFmtId="0" fontId="4" fillId="7" borderId="10" xfId="0" applyNumberFormat="1" applyFont="1" applyFill="1" applyBorder="1" applyAlignment="1">
      <x:alignment horizontal="left" vertical="center" wrapText="1"/>
    </x:xf>
    <x:xf numFmtId="0" fontId="4" fillId="7" borderId="11" xfId="0" applyNumberFormat="1" applyFont="1" applyFill="1" applyBorder="1" applyAlignment="1">
      <x:alignment horizontal="left" vertical="center" wrapText="1"/>
    </x:xf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18" xfId="0" applyNumberFormat="1" applyFont="1" applyFill="1" applyBorder="1"/>
    <x:xf numFmtId="0" fontId="2" fillId="4" borderId="19" xfId="0" applyNumberFormat="1" applyFont="1" applyFill="1" applyBorder="1"/>
    <x:xf numFmtId="0" fontId="2" fillId="4" borderId="20" xfId="0" applyNumberFormat="1" applyFont="1" applyFill="1" applyBorder="1"/>
    <x:xf numFmtId="200" fontId="0" fillId="0" borderId="0" xfId="0" applyNumberFormat="1" applyFont="1" applyFill="1" applyBorder="1"/>
    <x:xf numFmtId="201" fontId="2" fillId="4" borderId="18" xfId="0" applyNumberFormat="1" applyFont="1" applyFill="1" applyBorder="1"/>
    <x:xf numFmtId="203" fontId="2" fillId="4" borderId="19" xfId="0" applyNumberFormat="1" applyFont="1" applyFill="1" applyBorder="1"/>
    <x:xf numFmtId="204" fontId="2" fillId="4" borderId="19" xfId="0" applyNumberFormat="1" applyFont="1" applyFill="1" applyBorder="1"/>
    <x:xf numFmtId="201" fontId="5" fillId="5" borderId="12" xfId="0" applyNumberFormat="1" applyFont="1" applyFill="1" applyBorder="1"/>
    <x:xf numFmtId="201" fontId="5" fillId="5" borderId="13" xfId="0" applyNumberFormat="1" applyFont="1" applyFill="1" applyBorder="1"/>
    <x:xf numFmtId="201" fontId="5" fillId="5" borderId="14" xfId="0" applyNumberFormat="1" applyFont="1" applyFill="1" applyBorder="1"/>
  </x:cellXfs>
  <x:cellStyles count="1">
    <x:cellStyle name="Normal" xfId="0"/>
  </x:cellStyles>
  <x:dxfs count="3">
    <x:dxf>
      <x:font>
        <x:b/>
        <x:color rgb="FFC23B32"/>
      </x:font>
      <x:fill>
        <x:patternFill patternType="solid">
          <x:bgColor rgb="FFFDE8E7"/>
        </x:patternFill>
      </x:fill>
    </x:dxf>
    <x:dxf>
      <x:font>
        <x:b/>
        <x:color rgb="FF8A4D10"/>
      </x:font>
      <x:fill>
        <x:patternFill patternType="solid">
          <x:bgColor rgb="FFFFF7ED"/>
        </x:patternFill>
      </x:fill>
    </x:dxf>
    <x:dxf>
      <x:font>
        <x:color rgb="FF00594F"/>
      </x:font>
      <x:fill>
        <x:patternFill patternType="solid">
          <x:bgColor rgb="FFEDFFF4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c59ba519b2d4603" /><Relationship Type="http://schemas.openxmlformats.org/officeDocument/2006/relationships/theme" Target="/xl/theme/theme1.xml" Id="Rc60af19f85074824" /><Relationship Type="http://schemas.openxmlformats.org/officeDocument/2006/relationships/sharedStrings" Target="/xl/sharedStrings.xml" Id="R60f00096b30547fb" /><Relationship Type="http://schemas.openxmlformats.org/officeDocument/2006/relationships/worksheet" Target="/xl/worksheets/sheet1.xml" Id="R16ce423da6ef4809" /><Relationship Type="http://schemas.openxmlformats.org/officeDocument/2006/relationships/worksheet" Target="/xl/worksheets/sheet2.xml" Id="Rf10c653563ba4126" /><Relationship Type="http://schemas.openxmlformats.org/officeDocument/2006/relationships/worksheet" Target="/xl/worksheets/sheet3.xml" Id="R280d9d41242e41d2" /><Relationship Type="http://schemas.openxmlformats.org/officeDocument/2006/relationships/worksheet" Target="/xl/worksheets/sheet4.xml" Id="R23503038ab6c4d43" /><Relationship Type="http://schemas.microsoft.com/office/2017/10/relationships/person" Target="/xl/persons/person.xml" Id="R919d78f06945488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9bed51d57c441e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Chiffre d’affaires et objectif par équipe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CA HT</c:v>
          </c:tx>
          <c:cat>
            <c:strRef>
              <c:f>'Tableau de bord'!$D$5:$D$8</c:f>
              <c:strCache>
                <c:ptCount val="0"/>
              </c:strCache>
            </c:strRef>
          </c:cat>
          <c:val>
            <c:numRef>
              <c:f>'Tableau de bord'!$E$5:$E$8</c:f>
              <c:numCache>
                <c:formatCode>#,##0.00 €</c:formatCode>
                <c:ptCount val="0"/>
              </c:numCache>
            </c:numRef>
          </c:val>
        </c:ser>
        <c:ser>
          <c:idx val="1"/>
          <c:order val="1"/>
          <c:tx>
            <c:v>Objectif</c:v>
          </c:tx>
          <c:cat>
            <c:strRef>
              <c:f>'Tableau de bord'!$D$5:$D$8</c:f>
              <c:strCache>
                <c:ptCount val="0"/>
              </c:strCache>
            </c:strRef>
          </c:cat>
          <c:val>
            <c:numRef>
              <c:f>'Tableau de bord'!$F$5:$F$8</c:f>
              <c:numCache>
                <c:formatCode>#,##0.00 €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 €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10</xdr:row>
      <xdr:rowOff>0</xdr:rowOff>
    </xdr:from>
    <xdr:to>
      <xdr:col>8</xdr:col>
      <xdr:colOff>0</xdr:colOff>
      <xdr:row>27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9bed51d57c441ef"/>
        </a:graphicData>
      </a:graphic>
    </xdr:graphicFrame>
    <xdr:clientData/>
  </xdr:twoCellAnchor>
</xdr:wsDr>
</file>

<file path=xl/persons/person.xml><?xml version="1.0" encoding="utf-8"?>
<xltc:personList xmlns:xltc="http://schemas.microsoft.com/office/spreadsheetml/2018/threadedcomments">
  <xltc:person displayName="Nicolas Bel" id="{714BAFA6-511E-4495-87B8-7518BB5237A3}"/>
</xltc:personList>
</file>

<file path=xl/tables/table1.xml><?xml version="1.0" encoding="utf-8"?>
<x:table xmlns:x="http://schemas.openxmlformats.org/spreadsheetml/2006/main" id="1" name="tblCap360" displayName="tblCap360" ref="A4:M34" headerRowCount="1" totalsRowCount="0" totalsRowShown="0">
  <x:tableColumns count="13">
    <x:tableColumn id="1" name="ID dossier"/>
    <x:tableColumn id="2" name="Date ouverture"/>
    <x:tableColumn id="3" name="Échéance"/>
    <x:tableColumn id="4" name="Équipe"/>
    <x:tableColumn id="5" name="Activité"/>
    <x:tableColumn id="6" name="Statut"/>
    <x:tableColumn id="7" name="Montant HT"/>
    <x:tableColumn id="8" name="Objectif"/>
    <x:tableColumn id="9" name="Satisfaction /5"/>
    <x:tableColumn id="10" name="Taux TVA"/>
    <x:tableColumn id="11" name="Montant TTC"/>
    <x:tableColumn id="12" name="Taux d’atteinte"/>
    <x:tableColumn id="13" name="Alerte"/>
  </x:tableColumns>
  <x:tableStyleInfo name="TableStyleMedium4" showFirstColumn="0" showLastColumn="0" showRowStripes="1" showColumnStripes="0"/>
</x:table>
</file>

<file path=xl/tables/table2.xml><?xml version="1.0" encoding="utf-8"?>
<x:table xmlns:x="http://schemas.openxmlformats.org/spreadsheetml/2006/main" id="2" name="tblEquipes" displayName="tblEquipes" ref="A1:D5" headerRowCount="1" totalsRowCount="0" totalsRowShown="0">
  <x:tableColumns count="4">
    <x:tableColumn id="1" name="Équipe"/>
    <x:tableColumn id="2" name="Responsable"/>
    <x:tableColumn id="3" name="Objectif mensuel"/>
    <x:tableColumn id="4" name="Taux TVA"/>
  </x:tableColumns>
  <x:tableStyleInfo name="TableStyleMedium4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.xml><?xml version="1.0" encoding="utf-8"?>
<xltc:ThreadedComments xmlns:xltc="http://schemas.microsoft.com/office/spreadsheetml/2018/threadedcomments">
  <xltc:threadedComment ref="L5" dT="2026-08-28T13:52:44.102" personId="{714BAFA6-511E-4495-87B8-7518BB5237A3}" id="{6F35A34B-B639-C091-8CA9-D002FD1D6535}">
    <xltc:text>La formule compare le montant du dossier à son objectif et renvoie 0 si le calcul est impossible.</xltc:text>
  </xltc:threadedComment>
</xltc:ThreadedComments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6f043d66b93d44ef" /><Relationship Type="http://schemas.openxmlformats.org/officeDocument/2006/relationships/vmlDrawing" Target="/xl/drawings/vmldrawing.vml" Id="R3dd6e0e83b1742c7" /><Relationship Type="http://schemas.microsoft.com/office/2017/10/relationships/threadedComment" Target="/xl/threadedcomments/threadedcomment.xml" Id="R71867b27ccc54eb5" /><Relationship Type="http://schemas.openxmlformats.org/officeDocument/2006/relationships/table" Target="/xl/tables/table1.xml" Id="Rf11d1f483fa1468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13265b752c6e4e9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1.xml" Id="Rfdf83cdc70a9413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24" hidden="0" customWidth="1"/>
    <x:col min="3" max="3" width="22" hidden="0" customWidth="1"/>
    <x:col min="4" max="4" width="34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8" customHeight="1">
      <x:c r="A1" s="4" t="str">
        <x:v>Projet Cap 360 — corrigé de référence</x:v>
      </x:c>
      <x:c r="B1" s="4" t="str">
        <x:v>Projet Cap 360 — corrigé de référence</x:v>
      </x:c>
      <x:c r="C1" s="4" t="str">
        <x:v>Projet Cap 360 — corrigé de référence</x:v>
      </x:c>
      <x:c r="D1" s="4" t="str">
        <x:v>Projet Cap 360 — corrigé de référence</x:v>
      </x:c>
      <x:c r="E1" s="4" t="str">
        <x:v>Projet Cap 360 — corrigé de référence</x:v>
      </x:c>
      <x:c r="F1" s="4" t="str">
        <x:v>Projet Cap 360 — corrigé de référence</x:v>
      </x:c>
      <x:c r="G1" s="4" t="str">
        <x:v>Projet Cap 360 — corrigé de référence</x:v>
      </x:c>
      <x:c r="H1" s="4" t="str">
        <x:v>Projet Cap 360 — corrigé de référence</x:v>
      </x:c>
    </x:row>
    <x:row r="2" ht="38" customHeight="1">
      <x:c r="A2" s="4" t="str">
        <x:v>Projet Cap 360 — corrigé de référence</x:v>
      </x:c>
      <x:c r="B2" s="4" t="str">
        <x:v>Projet Cap 360 — corrigé de référence</x:v>
      </x:c>
      <x:c r="C2" s="4" t="str">
        <x:v>Projet Cap 360 — corrigé de référence</x:v>
      </x:c>
      <x:c r="D2" s="4" t="str">
        <x:v>Projet Cap 360 — corrigé de référence</x:v>
      </x:c>
      <x:c r="E2" s="4" t="str">
        <x:v>Projet Cap 360 — corrigé de référence</x:v>
      </x:c>
      <x:c r="F2" s="4" t="str">
        <x:v>Projet Cap 360 — corrigé de référence</x:v>
      </x:c>
      <x:c r="G2" s="4" t="str">
        <x:v>Projet Cap 360 — corrigé de référence</x:v>
      </x:c>
      <x:c r="H2" s="4" t="str">
        <x:v>Projet Cap 360 — corrigé de référence</x:v>
      </x:c>
    </x:row>
    <x:row r="4">
      <x:c r="A4" s="6" t="str">
        <x:v>Votre mission</x:v>
      </x:c>
      <x:c r="B4" s="6" t="str">
        <x:v>Votre mission</x:v>
      </x:c>
      <x:c r="C4" s="6" t="str">
        <x:v>Votre mission</x:v>
      </x:c>
      <x:c r="D4" s="6" t="str">
        <x:v>Votre mission</x:v>
      </x:c>
      <x:c r="E4" s="6" t="str">
        <x:v>Votre mission</x:v>
      </x:c>
      <x:c r="F4" s="6" t="str">
        <x:v>Votre mission</x:v>
      </x:c>
      <x:c r="G4" s="6" t="str">
        <x:v>Votre mission</x:v>
      </x:c>
      <x:c r="H4" s="6" t="str">
        <x:v>Votre mission</x:v>
      </x:c>
    </x:row>
    <x:row r="5">
      <x:c r="A5" s="26" t="str">
        <x:v>Transformer la feuille Données en une base fiable, calculer des indicateurs compréhensibles, repérer les dossiers prioritaires et construire un tableau de bord qu’un responsable peut utiliser pour décider.</x:v>
      </x:c>
      <x:c r="B5" s="27" t="str">
        <x:v>Transformer la feuille Données en une base fiable, calculer des indicateurs compréhensibles, repérer les dossiers prioritaires et construire un tableau de bord qu’un responsable peut utiliser pour décider.</x:v>
      </x:c>
      <x:c r="C5" s="27" t="str">
        <x:v>Transformer la feuille Données en une base fiable, calculer des indicateurs compréhensibles, repérer les dossiers prioritaires et construire un tableau de bord qu’un responsable peut utiliser pour décider.</x:v>
      </x:c>
      <x:c r="D5" s="27" t="str">
        <x:v>Transformer la feuille Données en une base fiable, calculer des indicateurs compréhensibles, repérer les dossiers prioritaires et construire un tableau de bord qu’un responsable peut utiliser pour décider.</x:v>
      </x:c>
      <x:c r="E5" s="27" t="str">
        <x:v>Transformer la feuille Données en une base fiable, calculer des indicateurs compréhensibles, repérer les dossiers prioritaires et construire un tableau de bord qu’un responsable peut utiliser pour décider.</x:v>
      </x:c>
      <x:c r="F5" s="27" t="str">
        <x:v>Transformer la feuille Données en une base fiable, calculer des indicateurs compréhensibles, repérer les dossiers prioritaires et construire un tableau de bord qu’un responsable peut utiliser pour décider.</x:v>
      </x:c>
      <x:c r="G5" s="27" t="str">
        <x:v>Transformer la feuille Données en une base fiable, calculer des indicateurs compréhensibles, repérer les dossiers prioritaires et construire un tableau de bord qu’un responsable peut utiliser pour décider.</x:v>
      </x:c>
      <x:c r="H5" s="28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6">
      <x:c r="A6" s="29" t="str">
        <x:v>Transformer la feuille Données en une base fiable, calculer des indicateurs compréhensibles, repérer les dossiers prioritaires et construire un tableau de bord qu’un responsable peut utiliser pour décider.</x:v>
      </x:c>
      <x:c r="B6" s="30" t="str">
        <x:v>Transformer la feuille Données en une base fiable, calculer des indicateurs compréhensibles, repérer les dossiers prioritaires et construire un tableau de bord qu’un responsable peut utiliser pour décider.</x:v>
      </x:c>
      <x:c r="C6" s="30" t="str">
        <x:v>Transformer la feuille Données en une base fiable, calculer des indicateurs compréhensibles, repérer les dossiers prioritaires et construire un tableau de bord qu’un responsable peut utiliser pour décider.</x:v>
      </x:c>
      <x:c r="D6" s="30" t="str">
        <x:v>Transformer la feuille Données en une base fiable, calculer des indicateurs compréhensibles, repérer les dossiers prioritaires et construire un tableau de bord qu’un responsable peut utiliser pour décider.</x:v>
      </x:c>
      <x:c r="E6" s="30" t="str">
        <x:v>Transformer la feuille Données en une base fiable, calculer des indicateurs compréhensibles, repérer les dossiers prioritaires et construire un tableau de bord qu’un responsable peut utiliser pour décider.</x:v>
      </x:c>
      <x:c r="F6" s="30" t="str">
        <x:v>Transformer la feuille Données en une base fiable, calculer des indicateurs compréhensibles, repérer les dossiers prioritaires et construire un tableau de bord qu’un responsable peut utiliser pour décider.</x:v>
      </x:c>
      <x:c r="G6" s="30" t="str">
        <x:v>Transformer la feuille Données en une base fiable, calculer des indicateurs compréhensibles, repérer les dossiers prioritaires et construire un tableau de bord qu’un responsable peut utiliser pour décider.</x:v>
      </x:c>
      <x:c r="H6" s="31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7">
      <x:c r="A7" s="29" t="str">
        <x:v>Transformer la feuille Données en une base fiable, calculer des indicateurs compréhensibles, repérer les dossiers prioritaires et construire un tableau de bord qu’un responsable peut utiliser pour décider.</x:v>
      </x:c>
      <x:c r="B7" s="30" t="str">
        <x:v>Transformer la feuille Données en une base fiable, calculer des indicateurs compréhensibles, repérer les dossiers prioritaires et construire un tableau de bord qu’un responsable peut utiliser pour décider.</x:v>
      </x:c>
      <x:c r="C7" s="30" t="str">
        <x:v>Transformer la feuille Données en une base fiable, calculer des indicateurs compréhensibles, repérer les dossiers prioritaires et construire un tableau de bord qu’un responsable peut utiliser pour décider.</x:v>
      </x:c>
      <x:c r="D7" s="30" t="str">
        <x:v>Transformer la feuille Données en une base fiable, calculer des indicateurs compréhensibles, repérer les dossiers prioritaires et construire un tableau de bord qu’un responsable peut utiliser pour décider.</x:v>
      </x:c>
      <x:c r="E7" s="30" t="str">
        <x:v>Transformer la feuille Données en une base fiable, calculer des indicateurs compréhensibles, repérer les dossiers prioritaires et construire un tableau de bord qu’un responsable peut utiliser pour décider.</x:v>
      </x:c>
      <x:c r="F7" s="30" t="str">
        <x:v>Transformer la feuille Données en une base fiable, calculer des indicateurs compréhensibles, repérer les dossiers prioritaires et construire un tableau de bord qu’un responsable peut utiliser pour décider.</x:v>
      </x:c>
      <x:c r="G7" s="30" t="str">
        <x:v>Transformer la feuille Données en une base fiable, calculer des indicateurs compréhensibles, repérer les dossiers prioritaires et construire un tableau de bord qu’un responsable peut utiliser pour décider.</x:v>
      </x:c>
      <x:c r="H7" s="31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8">
      <x:c r="A8" s="32" t="str">
        <x:v>Transformer la feuille Données en une base fiable, calculer des indicateurs compréhensibles, repérer les dossiers prioritaires et construire un tableau de bord qu’un responsable peut utiliser pour décider.</x:v>
      </x:c>
      <x:c r="B8" s="33" t="str">
        <x:v>Transformer la feuille Données en une base fiable, calculer des indicateurs compréhensibles, repérer les dossiers prioritaires et construire un tableau de bord qu’un responsable peut utiliser pour décider.</x:v>
      </x:c>
      <x:c r="C8" s="33" t="str">
        <x:v>Transformer la feuille Données en une base fiable, calculer des indicateurs compréhensibles, repérer les dossiers prioritaires et construire un tableau de bord qu’un responsable peut utiliser pour décider.</x:v>
      </x:c>
      <x:c r="D8" s="33" t="str">
        <x:v>Transformer la feuille Données en une base fiable, calculer des indicateurs compréhensibles, repérer les dossiers prioritaires et construire un tableau de bord qu’un responsable peut utiliser pour décider.</x:v>
      </x:c>
      <x:c r="E8" s="33" t="str">
        <x:v>Transformer la feuille Données en une base fiable, calculer des indicateurs compréhensibles, repérer les dossiers prioritaires et construire un tableau de bord qu’un responsable peut utiliser pour décider.</x:v>
      </x:c>
      <x:c r="F8" s="33" t="str">
        <x:v>Transformer la feuille Données en une base fiable, calculer des indicateurs compréhensibles, repérer les dossiers prioritaires et construire un tableau de bord qu’un responsable peut utiliser pour décider.</x:v>
      </x:c>
      <x:c r="G8" s="33" t="str">
        <x:v>Transformer la feuille Données en une base fiable, calculer des indicateurs compréhensibles, repérer les dossiers prioritaires et construire un tableau de bord qu’un responsable peut utiliser pour décider.</x:v>
      </x:c>
      <x:c r="H8" s="34" t="str">
        <x:v>Transformer la feuille Données en une base fiable, calculer des indicateurs compréhensibles, repérer les dossiers prioritaires et construire un tableau de bord qu’un responsable peut utiliser pour décider.</x:v>
      </x:c>
    </x:row>
    <x:row r="10" ht="32" customHeight="1">
      <x:c r="A10" s="45" t="str">
        <x:v>Étape</x:v>
      </x:c>
      <x:c r="B10" s="46" t="str">
        <x:v>Résultat observable</x:v>
      </x:c>
      <x:c r="C10" s="46" t="str">
        <x:v>Onglet</x:v>
      </x:c>
      <x:c r="D10" s="47" t="str">
        <x:v>Contrôle</x:v>
      </x:c>
    </x:row>
    <x:row r="11">
      <x:c r="A11" s="53" t="n">
        <x:v>1</x:v>
      </x:c>
      <x:c r="B11" s="53" t="str">
        <x:v>Identifier les colonnes et les types de données</x:v>
      </x:c>
      <x:c r="C11" s="53" t="str">
        <x:v>Données</x:v>
      </x:c>
      <x:c r="D11" s="53" t="str">
        <x:v>Aucune valeur n’est modifiée</x:v>
      </x:c>
    </x:row>
    <x:row r="12">
      <x:c r="A12" s="54" t="n">
        <x:v>2</x:v>
      </x:c>
      <x:c r="B12" s="54" t="str">
        <x:v>Mettre les nombres, dates et pourcentages au bon format</x:v>
      </x:c>
      <x:c r="C12" s="54" t="str">
        <x:v>Données</x:v>
      </x:c>
      <x:c r="D12" s="54" t="str">
        <x:v>Les valeurs restent calculables</x:v>
      </x:c>
    </x:row>
    <x:row r="13">
      <x:c r="A13" s="54" t="n">
        <x:v>3</x:v>
      </x:c>
      <x:c r="B13" s="54" t="str">
        <x:v>Calculer TVA, taux d’atteinte et alerte</x:v>
      </x:c>
      <x:c r="C13" s="54" t="str">
        <x:v>Données</x:v>
      </x:c>
      <x:c r="D13" s="54" t="str">
        <x:v>Les formules se recopient</x:v>
      </x:c>
    </x:row>
    <x:row r="14">
      <x:c r="A14" s="54" t="n">
        <x:v>4</x:v>
      </x:c>
      <x:c r="B14" s="54" t="str">
        <x:v>Synthétiser par équipe</x:v>
      </x:c>
      <x:c r="C14" s="54" t="str">
        <x:v>Tableau de bord</x:v>
      </x:c>
      <x:c r="D14" s="54" t="str">
        <x:v>Les totaux correspondent aux données</x:v>
      </x:c>
    </x:row>
    <x:row r="15">
      <x:c r="A15" s="55" t="n">
        <x:v>5</x:v>
      </x:c>
      <x:c r="B15" s="55" t="str">
        <x:v>Expliquer les choix et limites</x:v>
      </x:c>
      <x:c r="C15" s="55" t="str">
        <x:v>Guide</x:v>
      </x:c>
      <x:c r="D15" s="55" t="str">
        <x:v>Le résultat est compréhensible sans l’auteur</x:v>
      </x:c>
    </x:row>
    <x:row r="17">
      <x:c r="A17" s="61" t="str">
        <x:v>Le corrigé montre une solution possible : comparez le raisonnement avant de comparer la mise en forme.</x:v>
      </x:c>
      <x:c r="B17" s="62" t="str">
        <x:v>Le corrigé montre une solution possible : comparez le raisonnement avant de comparer la mise en forme.</x:v>
      </x:c>
      <x:c r="C17" s="62" t="str">
        <x:v>Le corrigé montre une solution possible : comparez le raisonnement avant de comparer la mise en forme.</x:v>
      </x:c>
      <x:c r="D17" s="62" t="str">
        <x:v>Le corrigé montre une solution possible : comparez le raisonnement avant de comparer la mise en forme.</x:v>
      </x:c>
      <x:c r="E17" s="62" t="str">
        <x:v>Le corrigé montre une solution possible : comparez le raisonnement avant de comparer la mise en forme.</x:v>
      </x:c>
      <x:c r="F17" s="62" t="str">
        <x:v>Le corrigé montre une solution possible : comparez le raisonnement avant de comparer la mise en forme.</x:v>
      </x:c>
      <x:c r="G17" s="62" t="str">
        <x:v>Le corrigé montre une solution possible : comparez le raisonnement avant de comparer la mise en forme.</x:v>
      </x:c>
      <x:c r="H17" s="63" t="str">
        <x:v>Le corrigé montre une solution possible : comparez le raisonnement avant de comparer la mise en forme.</x:v>
      </x:c>
    </x:row>
  </x:sheetData>
  <x:mergeCells>
    <x:mergeCell ref="A1:H2"/>
    <x:mergeCell ref="A4:H4"/>
    <x:mergeCell ref="A5:H8"/>
    <x:mergeCell ref="A17:H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4" hidden="0" customWidth="1"/>
    <x:col min="3" max="3" width="14" hidden="0" customWidth="1"/>
    <x:col min="4" max="4" width="15" hidden="0" customWidth="1"/>
    <x:col min="5" max="5" width="15" hidden="0" customWidth="1"/>
    <x:col min="6" max="6" width="15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8" hidden="0" customWidth="1"/>
  </x:cols>
  <x:sheetData>
    <x:row r="1" ht="38" customHeight="1">
      <x:c r="A1" s="4" t="str">
        <x:v>Données d’activité — Projet Cap 360</x:v>
      </x:c>
      <x:c r="B1" s="4" t="str">
        <x:v>Données d’activité — Projet Cap 360</x:v>
      </x:c>
      <x:c r="C1" s="4" t="str">
        <x:v>Données d’activité — Projet Cap 360</x:v>
      </x:c>
      <x:c r="D1" s="4" t="str">
        <x:v>Données d’activité — Projet Cap 360</x:v>
      </x:c>
      <x:c r="E1" s="4" t="str">
        <x:v>Données d’activité — Projet Cap 360</x:v>
      </x:c>
      <x:c r="F1" s="4" t="str">
        <x:v>Données d’activité — Projet Cap 360</x:v>
      </x:c>
      <x:c r="G1" s="4" t="str">
        <x:v>Données d’activité — Projet Cap 360</x:v>
      </x:c>
      <x:c r="H1" s="4" t="str">
        <x:v>Données d’activité — Projet Cap 360</x:v>
      </x:c>
      <x:c r="I1" s="4" t="str">
        <x:v>Données d’activité — Projet Cap 360</x:v>
      </x:c>
      <x:c r="J1" s="4" t="str">
        <x:v>Données d’activité — Projet Cap 360</x:v>
      </x:c>
      <x:c r="K1" s="4" t="str">
        <x:v>Données d’activité — Projet Cap 360</x:v>
      </x:c>
      <x:c r="L1" s="4" t="str">
        <x:v>Données d’activité — Projet Cap 360</x:v>
      </x:c>
      <x:c r="M1" s="4" t="str">
        <x:v>Données d’activité — Projet Cap 360</x:v>
      </x:c>
    </x:row>
    <x:row r="2" ht="38" customHeight="1">
      <x:c r="A2" s="4" t="str">
        <x:v>Données d’activité — Projet Cap 360</x:v>
      </x:c>
      <x:c r="B2" s="4" t="str">
        <x:v>Données d’activité — Projet Cap 360</x:v>
      </x:c>
      <x:c r="C2" s="4" t="str">
        <x:v>Données d’activité — Projet Cap 360</x:v>
      </x:c>
      <x:c r="D2" s="4" t="str">
        <x:v>Données d’activité — Projet Cap 360</x:v>
      </x:c>
      <x:c r="E2" s="4" t="str">
        <x:v>Données d’activité — Projet Cap 360</x:v>
      </x:c>
      <x:c r="F2" s="4" t="str">
        <x:v>Données d’activité — Projet Cap 360</x:v>
      </x:c>
      <x:c r="G2" s="4" t="str">
        <x:v>Données d’activité — Projet Cap 360</x:v>
      </x:c>
      <x:c r="H2" s="4" t="str">
        <x:v>Données d’activité — Projet Cap 360</x:v>
      </x:c>
      <x:c r="I2" s="4" t="str">
        <x:v>Données d’activité — Projet Cap 360</x:v>
      </x:c>
      <x:c r="J2" s="4" t="str">
        <x:v>Données d’activité — Projet Cap 360</x:v>
      </x:c>
      <x:c r="K2" s="4" t="str">
        <x:v>Données d’activité — Projet Cap 360</x:v>
      </x:c>
      <x:c r="L2" s="4" t="str">
        <x:v>Données d’activité — Projet Cap 360</x:v>
      </x:c>
      <x:c r="M2" s="4" t="str">
        <x:v>Données d’activité — Projet Cap 360</x:v>
      </x:c>
    </x:row>
    <x:row r="3">
      <x:c r="A3" s="65" t="str">
        <x:v>Les colonnes vertes contiennent les données d’entrée. Les colonnes orangées seront construites progressivement pendant le parcours.</x:v>
      </x:c>
      <x:c r="B3" s="65" t="str">
        <x:v>Les colonnes vertes contiennent les données d’entrée. Les colonnes orangées seront construites progressivement pendant le parcours.</x:v>
      </x:c>
      <x:c r="C3" s="65" t="str">
        <x:v>Les colonnes vertes contiennent les données d’entrée. Les colonnes orangées seront construites progressivement pendant le parcours.</x:v>
      </x:c>
      <x:c r="D3" s="65" t="str">
        <x:v>Les colonnes vertes contiennent les données d’entrée. Les colonnes orangées seront construites progressivement pendant le parcours.</x:v>
      </x:c>
      <x:c r="E3" s="65" t="str">
        <x:v>Les colonnes vertes contiennent les données d’entrée. Les colonnes orangées seront construites progressivement pendant le parcours.</x:v>
      </x:c>
      <x:c r="F3" s="65" t="str">
        <x:v>Les colonnes vertes contiennent les données d’entrée. Les colonnes orangées seront construites progressivement pendant le parcours.</x:v>
      </x:c>
      <x:c r="G3" s="65" t="str">
        <x:v>Les colonnes vertes contiennent les données d’entrée. Les colonnes orangées seront construites progressivement pendant le parcours.</x:v>
      </x:c>
      <x:c r="H3" s="65" t="str">
        <x:v>Les colonnes vertes contiennent les données d’entrée. Les colonnes orangées seront construites progressivement pendant le parcours.</x:v>
      </x:c>
      <x:c r="I3" s="65" t="str">
        <x:v>Les colonnes vertes contiennent les données d’entrée. Les colonnes orangées seront construites progressivement pendant le parcours.</x:v>
      </x:c>
      <x:c r="J3" s="65" t="str">
        <x:v>Les colonnes vertes contiennent les données d’entrée. Les colonnes orangées seront construites progressivement pendant le parcours.</x:v>
      </x:c>
      <x:c r="K3" s="65" t="str">
        <x:v>Les colonnes vertes contiennent les données d’entrée. Les colonnes orangées seront construites progressivement pendant le parcours.</x:v>
      </x:c>
      <x:c r="L3" s="65" t="str">
        <x:v>Les colonnes vertes contiennent les données d’entrée. Les colonnes orangées seront construites progressivement pendant le parcours.</x:v>
      </x:c>
      <x:c r="M3" s="65" t="str">
        <x:v>Les colonnes vertes contiennent les données d’entrée. Les colonnes orangées seront construites progressivement pendant le parcours.</x:v>
      </x:c>
    </x:row>
    <x:row r="4" ht="32" customHeight="1">
      <x:c r="A4" s="45" t="str">
        <x:v>ID dossier</x:v>
      </x:c>
      <x:c r="B4" s="46" t="str">
        <x:v>Date ouverture</x:v>
      </x:c>
      <x:c r="C4" s="46" t="str">
        <x:v>Échéance</x:v>
      </x:c>
      <x:c r="D4" s="46" t="str">
        <x:v>Équipe</x:v>
      </x:c>
      <x:c r="E4" s="46" t="str">
        <x:v>Activité</x:v>
      </x:c>
      <x:c r="F4" s="46" t="str">
        <x:v>Statut</x:v>
      </x:c>
      <x:c r="G4" s="46" t="str">
        <x:v>Montant HT</x:v>
      </x:c>
      <x:c r="H4" s="46" t="str">
        <x:v>Objectif</x:v>
      </x:c>
      <x:c r="I4" s="46" t="str">
        <x:v>Satisfaction /5</x:v>
      </x:c>
      <x:c r="J4" s="96" t="str">
        <x:v>Taux TVA</x:v>
      </x:c>
      <x:c r="K4" s="96" t="str">
        <x:v>Montant TTC</x:v>
      </x:c>
      <x:c r="L4" s="96" t="str">
        <x:v>Taux d’atteinte</x:v>
      </x:c>
      <x:c r="M4" s="97" t="str">
        <x:v>Alerte</x:v>
      </x:c>
    </x:row>
    <x:row r="5">
      <x:c r="A5" s="67" t="str">
        <x:v>DOS-001</x:v>
      </x:c>
      <x:c r="B5" s="70" t="n">
        <x:v>46175</x:v>
      </x:c>
      <x:c r="C5" s="70" t="n">
        <x:v>46182</x:v>
      </x:c>
      <x:c r="D5" s="67" t="str">
        <x:v>Nord</x:v>
      </x:c>
      <x:c r="E5" s="67" t="str">
        <x:v>Conseil</x:v>
      </x:c>
      <x:c r="F5" s="67" t="str">
        <x:v>Nouveau</x:v>
      </x:c>
      <x:c r="G5" s="73" t="n">
        <x:v>900</x:v>
      </x:c>
      <x:c r="H5" s="73" t="n">
        <x:v>2250</x:v>
      </x:c>
      <x:c r="I5" s="67" t="n">
        <x:v>2</x:v>
      </x:c>
      <x:c r="J5" s="84" t="n">
        <x:f>VLOOKUP(D5,'Référentiel'!$A$2:$D$5,4,FALSE)</x:f>
        <x:v>0.2</x:v>
      </x:c>
      <x:c r="K5" s="85" t="n">
        <x:f>G5*(1+J5)</x:f>
        <x:v>1080</x:v>
      </x:c>
      <x:c r="L5" s="86" t="n">
        <x:f>IFERROR(G5/H5,0)</x:f>
        <x:v>0.4</x:v>
      </x:c>
      <x:c r="M5" s="87" t="str">
        <x:f>IF(AND(F5&lt;&gt;"Terminé",C5&lt;'Référentiel'!$F$2),"Prioritaire",IF(I5&lt;3,"À surveiller","Conforme"))</x:f>
        <x:v>Prioritaire</x:v>
      </x:c>
    </x:row>
    <x:row r="6">
      <x:c r="A6" s="68" t="str">
        <x:v>DOS-002</x:v>
      </x:c>
      <x:c r="B6" s="71" t="n">
        <x:v>46176</x:v>
      </x:c>
      <x:c r="C6" s="71" t="n">
        <x:v>46184</x:v>
      </x:c>
      <x:c r="D6" s="68" t="str">
        <x:v>Sud</x:v>
      </x:c>
      <x:c r="E6" s="68" t="str">
        <x:v>Formation</x:v>
      </x:c>
      <x:c r="F6" s="68" t="str">
        <x:v>En cours</x:v>
      </x:c>
      <x:c r="G6" s="74" t="n">
        <x:v>1279</x:v>
      </x:c>
      <x:c r="H6" s="74" t="n">
        <x:v>2062.5</x:v>
      </x:c>
      <x:c r="I6" s="68" t="n">
        <x:v>3</x:v>
      </x:c>
      <x:c r="J6" s="88" t="n">
        <x:f>VLOOKUP(D6,'Référentiel'!$A$2:$D$5,4,FALSE)</x:f>
        <x:v>0.2</x:v>
      </x:c>
      <x:c r="K6" s="89" t="n">
        <x:f>G6*(1+J6)</x:f>
        <x:v>1534.8</x:v>
      </x:c>
      <x:c r="L6" s="90" t="n">
        <x:f>IFERROR(G6/H6,0)</x:f>
        <x:v>0.6201212121212121</x:v>
      </x:c>
      <x:c r="M6" s="91" t="str">
        <x:f>IF(AND(F6&lt;&gt;"Terminé",C6&lt;'Référentiel'!$F$2),"Prioritaire",IF(I6&lt;3,"À surveiller","Conforme"))</x:f>
        <x:v>Prioritaire</x:v>
      </x:c>
    </x:row>
    <x:row r="7">
      <x:c r="A7" s="68" t="str">
        <x:v>DOS-003</x:v>
      </x:c>
      <x:c r="B7" s="71" t="n">
        <x:v>46177</x:v>
      </x:c>
      <x:c r="C7" s="71" t="n">
        <x:v>46186</x:v>
      </x:c>
      <x:c r="D7" s="68" t="str">
        <x:v>Est</x:v>
      </x:c>
      <x:c r="E7" s="68" t="str">
        <x:v>Support</x:v>
      </x:c>
      <x:c r="F7" s="68" t="str">
        <x:v>Terminé</x:v>
      </x:c>
      <x:c r="G7" s="74" t="n">
        <x:v>1658</x:v>
      </x:c>
      <x:c r="H7" s="74" t="n">
        <x:v>2187.5</x:v>
      </x:c>
      <x:c r="I7" s="68" t="n">
        <x:v>4</x:v>
      </x:c>
      <x:c r="J7" s="88" t="n">
        <x:f>VLOOKUP(D7,'Référentiel'!$A$2:$D$5,4,FALSE)</x:f>
        <x:v>0.2</x:v>
      </x:c>
      <x:c r="K7" s="89" t="n">
        <x:f>G7*(1+J7)</x:f>
        <x:v>1989.6</x:v>
      </x:c>
      <x:c r="L7" s="90" t="n">
        <x:f>IFERROR(G7/H7,0)</x:f>
        <x:v>0.7579428571428571</x:v>
      </x:c>
      <x:c r="M7" s="91" t="str">
        <x:f>IF(AND(F7&lt;&gt;"Terminé",C7&lt;'Référentiel'!$F$2),"Prioritaire",IF(I7&lt;3,"À surveiller","Conforme"))</x:f>
        <x:v>Conforme</x:v>
      </x:c>
    </x:row>
    <x:row r="8">
      <x:c r="A8" s="68" t="str">
        <x:v>DOS-004</x:v>
      </x:c>
      <x:c r="B8" s="71" t="n">
        <x:v>46178</x:v>
      </x:c>
      <x:c r="C8" s="71" t="n">
        <x:v>46188</x:v>
      </x:c>
      <x:c r="D8" s="68" t="str">
        <x:v>Ouest</x:v>
      </x:c>
      <x:c r="E8" s="68" t="str">
        <x:v>Conseil</x:v>
      </x:c>
      <x:c r="F8" s="68" t="str">
        <x:v>Annulé</x:v>
      </x:c>
      <x:c r="G8" s="74" t="n">
        <x:v>2037</x:v>
      </x:c>
      <x:c r="H8" s="74" t="n">
        <x:v>1875</x:v>
      </x:c>
      <x:c r="I8" s="68" t="n">
        <x:v>0</x:v>
      </x:c>
      <x:c r="J8" s="88" t="n">
        <x:f>VLOOKUP(D8,'Référentiel'!$A$2:$D$5,4,FALSE)</x:f>
        <x:v>0.2</x:v>
      </x:c>
      <x:c r="K8" s="89" t="n">
        <x:f>G8*(1+J8)</x:f>
        <x:v>2444.4</x:v>
      </x:c>
      <x:c r="L8" s="90" t="n">
        <x:f>IFERROR(G8/H8,0)</x:f>
        <x:v>1.0864</x:v>
      </x:c>
      <x:c r="M8" s="91" t="str">
        <x:f>IF(AND(F8&lt;&gt;"Terminé",C8&lt;'Référentiel'!$F$2),"Prioritaire",IF(I8&lt;3,"À surveiller","Conforme"))</x:f>
        <x:v>Prioritaire</x:v>
      </x:c>
    </x:row>
    <x:row r="9">
      <x:c r="A9" s="68" t="str">
        <x:v>DOS-005</x:v>
      </x:c>
      <x:c r="B9" s="71" t="n">
        <x:v>46179</x:v>
      </x:c>
      <x:c r="C9" s="71" t="n">
        <x:v>46190</x:v>
      </x:c>
      <x:c r="D9" s="68" t="str">
        <x:v>Nord</x:v>
      </x:c>
      <x:c r="E9" s="68" t="str">
        <x:v>Formation</x:v>
      </x:c>
      <x:c r="F9" s="68" t="str">
        <x:v>Nouveau</x:v>
      </x:c>
      <x:c r="G9" s="74" t="n">
        <x:v>2416</x:v>
      </x:c>
      <x:c r="H9" s="74" t="n">
        <x:v>2250</x:v>
      </x:c>
      <x:c r="I9" s="68" t="n">
        <x:v>2</x:v>
      </x:c>
      <x:c r="J9" s="88" t="n">
        <x:f>VLOOKUP(D9,'Référentiel'!$A$2:$D$5,4,FALSE)</x:f>
        <x:v>0.2</x:v>
      </x:c>
      <x:c r="K9" s="89" t="n">
        <x:f>G9*(1+J9)</x:f>
        <x:v>2899.2</x:v>
      </x:c>
      <x:c r="L9" s="90" t="n">
        <x:f>IFERROR(G9/H9,0)</x:f>
        <x:v>1.0737777777777777</x:v>
      </x:c>
      <x:c r="M9" s="91" t="str">
        <x:f>IF(AND(F9&lt;&gt;"Terminé",C9&lt;'Référentiel'!$F$2),"Prioritaire",IF(I9&lt;3,"À surveiller","Conforme"))</x:f>
        <x:v>Prioritaire</x:v>
      </x:c>
    </x:row>
    <x:row r="10">
      <x:c r="A10" s="68" t="str">
        <x:v>DOS-006</x:v>
      </x:c>
      <x:c r="B10" s="71" t="n">
        <x:v>46180</x:v>
      </x:c>
      <x:c r="C10" s="71" t="n">
        <x:v>46192</x:v>
      </x:c>
      <x:c r="D10" s="68" t="str">
        <x:v>Sud</x:v>
      </x:c>
      <x:c r="E10" s="68" t="str">
        <x:v>Support</x:v>
      </x:c>
      <x:c r="F10" s="68" t="str">
        <x:v>Terminé</x:v>
      </x:c>
      <x:c r="G10" s="74" t="n">
        <x:v>2795</x:v>
      </x:c>
      <x:c r="H10" s="74" t="n">
        <x:v>2062.5</x:v>
      </x:c>
      <x:c r="I10" s="68" t="n">
        <x:v>3</x:v>
      </x:c>
      <x:c r="J10" s="88" t="n">
        <x:f>VLOOKUP(D10,'Référentiel'!$A$2:$D$5,4,FALSE)</x:f>
        <x:v>0.2</x:v>
      </x:c>
      <x:c r="K10" s="89" t="n">
        <x:f>G10*(1+J10)</x:f>
        <x:v>3354</x:v>
      </x:c>
      <x:c r="L10" s="90" t="n">
        <x:f>IFERROR(G10/H10,0)</x:f>
        <x:v>1.3551515151515152</x:v>
      </x:c>
      <x:c r="M10" s="91" t="str">
        <x:f>IF(AND(F10&lt;&gt;"Terminé",C10&lt;'Référentiel'!$F$2),"Prioritaire",IF(I10&lt;3,"À surveiller","Conforme"))</x:f>
        <x:v>Conforme</x:v>
      </x:c>
    </x:row>
    <x:row r="11">
      <x:c r="A11" s="68" t="str">
        <x:v>DOS-007</x:v>
      </x:c>
      <x:c r="B11" s="71" t="n">
        <x:v>46181</x:v>
      </x:c>
      <x:c r="C11" s="71" t="n">
        <x:v>46194</x:v>
      </x:c>
      <x:c r="D11" s="68" t="str">
        <x:v>Est</x:v>
      </x:c>
      <x:c r="E11" s="68" t="str">
        <x:v>Conseil</x:v>
      </x:c>
      <x:c r="F11" s="68" t="str">
        <x:v>Annulé</x:v>
      </x:c>
      <x:c r="G11" s="74" t="n">
        <x:v>3174</x:v>
      </x:c>
      <x:c r="H11" s="74" t="n">
        <x:v>2187.5</x:v>
      </x:c>
      <x:c r="I11" s="68" t="n">
        <x:v>0</x:v>
      </x:c>
      <x:c r="J11" s="88" t="n">
        <x:f>VLOOKUP(D11,'Référentiel'!$A$2:$D$5,4,FALSE)</x:f>
        <x:v>0.2</x:v>
      </x:c>
      <x:c r="K11" s="89" t="n">
        <x:f>G11*(1+J11)</x:f>
        <x:v>3808.7999999999997</x:v>
      </x:c>
      <x:c r="L11" s="90" t="n">
        <x:f>IFERROR(G11/H11,0)</x:f>
        <x:v>1.4509714285714286</x:v>
      </x:c>
      <x:c r="M11" s="91" t="str">
        <x:f>IF(AND(F11&lt;&gt;"Terminé",C11&lt;'Référentiel'!$F$2),"Prioritaire",IF(I11&lt;3,"À surveiller","Conforme"))</x:f>
        <x:v>Prioritaire</x:v>
      </x:c>
    </x:row>
    <x:row r="12">
      <x:c r="A12" s="68" t="str">
        <x:v>DOS-008</x:v>
      </x:c>
      <x:c r="B12" s="71" t="n">
        <x:v>46182</x:v>
      </x:c>
      <x:c r="C12" s="71" t="n">
        <x:v>46196</x:v>
      </x:c>
      <x:c r="D12" s="68" t="str">
        <x:v>Ouest</x:v>
      </x:c>
      <x:c r="E12" s="68" t="str">
        <x:v>Formation</x:v>
      </x:c>
      <x:c r="F12" s="68" t="str">
        <x:v>Nouveau</x:v>
      </x:c>
      <x:c r="G12" s="74" t="n">
        <x:v>3553</x:v>
      </x:c>
      <x:c r="H12" s="74" t="n">
        <x:v>1875</x:v>
      </x:c>
      <x:c r="I12" s="68" t="n">
        <x:v>5</x:v>
      </x:c>
      <x:c r="J12" s="88" t="n">
        <x:f>VLOOKUP(D12,'Référentiel'!$A$2:$D$5,4,FALSE)</x:f>
        <x:v>0.2</x:v>
      </x:c>
      <x:c r="K12" s="89" t="n">
        <x:f>G12*(1+J12)</x:f>
        <x:v>4263.599999999999</x:v>
      </x:c>
      <x:c r="L12" s="90" t="n">
        <x:f>IFERROR(G12/H12,0)</x:f>
        <x:v>1.8949333333333334</x:v>
      </x:c>
      <x:c r="M12" s="91" t="str">
        <x:f>IF(AND(F12&lt;&gt;"Terminé",C12&lt;'Référentiel'!$F$2),"Prioritaire",IF(I12&lt;3,"À surveiller","Conforme"))</x:f>
        <x:v>Prioritaire</x:v>
      </x:c>
    </x:row>
    <x:row r="13">
      <x:c r="A13" s="68" t="str">
        <x:v>DOS-009</x:v>
      </x:c>
      <x:c r="B13" s="71" t="n">
        <x:v>46183</x:v>
      </x:c>
      <x:c r="C13" s="71" t="n">
        <x:v>46190</x:v>
      </x:c>
      <x:c r="D13" s="68" t="str">
        <x:v>Nord</x:v>
      </x:c>
      <x:c r="E13" s="68" t="str">
        <x:v>Support</x:v>
      </x:c>
      <x:c r="F13" s="68" t="str">
        <x:v>En cours</x:v>
      </x:c>
      <x:c r="G13" s="74" t="n">
        <x:v>3932</x:v>
      </x:c>
      <x:c r="H13" s="74" t="n">
        <x:v>2250</x:v>
      </x:c>
      <x:c r="I13" s="68" t="n">
        <x:v>2</x:v>
      </x:c>
      <x:c r="J13" s="88" t="n">
        <x:f>VLOOKUP(D13,'Référentiel'!$A$2:$D$5,4,FALSE)</x:f>
        <x:v>0.2</x:v>
      </x:c>
      <x:c r="K13" s="89" t="n">
        <x:f>G13*(1+J13)</x:f>
        <x:v>4718.4</x:v>
      </x:c>
      <x:c r="L13" s="90" t="n">
        <x:f>IFERROR(G13/H13,0)</x:f>
        <x:v>1.7475555555555555</x:v>
      </x:c>
      <x:c r="M13" s="91" t="str">
        <x:f>IF(AND(F13&lt;&gt;"Terminé",C13&lt;'Référentiel'!$F$2),"Prioritaire",IF(I13&lt;3,"À surveiller","Conforme"))</x:f>
        <x:v>Prioritaire</x:v>
      </x:c>
    </x:row>
    <x:row r="14">
      <x:c r="A14" s="68" t="str">
        <x:v>DOS-010</x:v>
      </x:c>
      <x:c r="B14" s="71" t="n">
        <x:v>46184</x:v>
      </x:c>
      <x:c r="C14" s="71" t="n">
        <x:v>46192</x:v>
      </x:c>
      <x:c r="D14" s="68" t="str">
        <x:v>Sud</x:v>
      </x:c>
      <x:c r="E14" s="68" t="str">
        <x:v>Conseil</x:v>
      </x:c>
      <x:c r="F14" s="68" t="str">
        <x:v>Terminé</x:v>
      </x:c>
      <x:c r="G14" s="74" t="n">
        <x:v>4311</x:v>
      </x:c>
      <x:c r="H14" s="74" t="n">
        <x:v>2062.5</x:v>
      </x:c>
      <x:c r="I14" s="68" t="n">
        <x:v>3</x:v>
      </x:c>
      <x:c r="J14" s="88" t="n">
        <x:f>VLOOKUP(D14,'Référentiel'!$A$2:$D$5,4,FALSE)</x:f>
        <x:v>0.2</x:v>
      </x:c>
      <x:c r="K14" s="89" t="n">
        <x:f>G14*(1+J14)</x:f>
        <x:v>5173.2</x:v>
      </x:c>
      <x:c r="L14" s="90" t="n">
        <x:f>IFERROR(G14/H14,0)</x:f>
        <x:v>2.090181818181818</x:v>
      </x:c>
      <x:c r="M14" s="91" t="str">
        <x:f>IF(AND(F14&lt;&gt;"Terminé",C14&lt;'Référentiel'!$F$2),"Prioritaire",IF(I14&lt;3,"À surveiller","Conforme"))</x:f>
        <x:v>Conforme</x:v>
      </x:c>
    </x:row>
    <x:row r="15">
      <x:c r="A15" s="68" t="str">
        <x:v>DOS-011</x:v>
      </x:c>
      <x:c r="B15" s="71" t="n">
        <x:v>46215</x:v>
      </x:c>
      <x:c r="C15" s="71" t="n">
        <x:v>46224</x:v>
      </x:c>
      <x:c r="D15" s="68" t="str">
        <x:v>Est</x:v>
      </x:c>
      <x:c r="E15" s="68" t="str">
        <x:v>Formation</x:v>
      </x:c>
      <x:c r="F15" s="68" t="str">
        <x:v>Nouveau</x:v>
      </x:c>
      <x:c r="G15" s="74" t="n">
        <x:v>4690</x:v>
      </x:c>
      <x:c r="H15" s="74" t="n">
        <x:v>2187.5</x:v>
      </x:c>
      <x:c r="I15" s="68" t="n">
        <x:v>4</x:v>
      </x:c>
      <x:c r="J15" s="88" t="n">
        <x:f>VLOOKUP(D15,'Référentiel'!$A$2:$D$5,4,FALSE)</x:f>
        <x:v>0.2</x:v>
      </x:c>
      <x:c r="K15" s="89" t="n">
        <x:f>G15*(1+J15)</x:f>
        <x:v>5628</x:v>
      </x:c>
      <x:c r="L15" s="90" t="n">
        <x:f>IFERROR(G15/H15,0)</x:f>
        <x:v>2.144</x:v>
      </x:c>
      <x:c r="M15" s="91" t="str">
        <x:f>IF(AND(F15&lt;&gt;"Terminé",C15&lt;'Référentiel'!$F$2),"Prioritaire",IF(I15&lt;3,"À surveiller","Conforme"))</x:f>
        <x:v>Prioritaire</x:v>
      </x:c>
    </x:row>
    <x:row r="16">
      <x:c r="A16" s="68" t="str">
        <x:v>DOS-012</x:v>
      </x:c>
      <x:c r="B16" s="71" t="n">
        <x:v>46216</x:v>
      </x:c>
      <x:c r="C16" s="71" t="n">
        <x:v>46226</x:v>
      </x:c>
      <x:c r="D16" s="68" t="str">
        <x:v>Ouest</x:v>
      </x:c>
      <x:c r="E16" s="68" t="str">
        <x:v>Support</x:v>
      </x:c>
      <x:c r="F16" s="68" t="str">
        <x:v>En cours</x:v>
      </x:c>
      <x:c r="G16" s="74" t="n">
        <x:v>969</x:v>
      </x:c>
      <x:c r="H16" s="74" t="n">
        <x:v>1875</x:v>
      </x:c>
      <x:c r="I16" s="68" t="n">
        <x:v>5</x:v>
      </x:c>
      <x:c r="J16" s="88" t="n">
        <x:f>VLOOKUP(D16,'Référentiel'!$A$2:$D$5,4,FALSE)</x:f>
        <x:v>0.2</x:v>
      </x:c>
      <x:c r="K16" s="89" t="n">
        <x:f>G16*(1+J16)</x:f>
        <x:v>1162.8</x:v>
      </x:c>
      <x:c r="L16" s="90" t="n">
        <x:f>IFERROR(G16/H16,0)</x:f>
        <x:v>0.5168</x:v>
      </x:c>
      <x:c r="M16" s="91" t="str">
        <x:f>IF(AND(F16&lt;&gt;"Terminé",C16&lt;'Référentiel'!$F$2),"Prioritaire",IF(I16&lt;3,"À surveiller","Conforme"))</x:f>
        <x:v>Prioritaire</x:v>
      </x:c>
    </x:row>
    <x:row r="17">
      <x:c r="A17" s="68" t="str">
        <x:v>DOS-013</x:v>
      </x:c>
      <x:c r="B17" s="71" t="n">
        <x:v>46217</x:v>
      </x:c>
      <x:c r="C17" s="71" t="n">
        <x:v>46228</x:v>
      </x:c>
      <x:c r="D17" s="68" t="str">
        <x:v>Nord</x:v>
      </x:c>
      <x:c r="E17" s="68" t="str">
        <x:v>Conseil</x:v>
      </x:c>
      <x:c r="F17" s="68" t="str">
        <x:v>Terminé</x:v>
      </x:c>
      <x:c r="G17" s="74" t="n">
        <x:v>1348</x:v>
      </x:c>
      <x:c r="H17" s="74" t="n">
        <x:v>2250</x:v>
      </x:c>
      <x:c r="I17" s="68" t="n">
        <x:v>2</x:v>
      </x:c>
      <x:c r="J17" s="88" t="n">
        <x:f>VLOOKUP(D17,'Référentiel'!$A$2:$D$5,4,FALSE)</x:f>
        <x:v>0.2</x:v>
      </x:c>
      <x:c r="K17" s="89" t="n">
        <x:f>G17*(1+J17)</x:f>
        <x:v>1617.6</x:v>
      </x:c>
      <x:c r="L17" s="90" t="n">
        <x:f>IFERROR(G17/H17,0)</x:f>
        <x:v>0.5991111111111111</x:v>
      </x:c>
      <x:c r="M17" s="91" t="str">
        <x:f>IF(AND(F17&lt;&gt;"Terminé",C17&lt;'Référentiel'!$F$2),"Prioritaire",IF(I17&lt;3,"À surveiller","Conforme"))</x:f>
        <x:v>À surveiller</x:v>
      </x:c>
    </x:row>
    <x:row r="18">
      <x:c r="A18" s="68" t="str">
        <x:v>DOS-014</x:v>
      </x:c>
      <x:c r="B18" s="71" t="n">
        <x:v>46218</x:v>
      </x:c>
      <x:c r="C18" s="71" t="n">
        <x:v>46230</x:v>
      </x:c>
      <x:c r="D18" s="68" t="str">
        <x:v>Sud</x:v>
      </x:c>
      <x:c r="E18" s="68" t="str">
        <x:v>Formation</x:v>
      </x:c>
      <x:c r="F18" s="68" t="str">
        <x:v>Annulé</x:v>
      </x:c>
      <x:c r="G18" s="74" t="n">
        <x:v>1727</x:v>
      </x:c>
      <x:c r="H18" s="74" t="n">
        <x:v>2062.5</x:v>
      </x:c>
      <x:c r="I18" s="68" t="n">
        <x:v>0</x:v>
      </x:c>
      <x:c r="J18" s="88" t="n">
        <x:f>VLOOKUP(D18,'Référentiel'!$A$2:$D$5,4,FALSE)</x:f>
        <x:v>0.2</x:v>
      </x:c>
      <x:c r="K18" s="89" t="n">
        <x:f>G18*(1+J18)</x:f>
        <x:v>2072.4</x:v>
      </x:c>
      <x:c r="L18" s="90" t="n">
        <x:f>IFERROR(G18/H18,0)</x:f>
        <x:v>0.8373333333333334</x:v>
      </x:c>
      <x:c r="M18" s="91" t="str">
        <x:f>IF(AND(F18&lt;&gt;"Terminé",C18&lt;'Référentiel'!$F$2),"Prioritaire",IF(I18&lt;3,"À surveiller","Conforme"))</x:f>
        <x:v>Prioritaire</x:v>
      </x:c>
    </x:row>
    <x:row r="19">
      <x:c r="A19" s="68" t="str">
        <x:v>DOS-015</x:v>
      </x:c>
      <x:c r="B19" s="71" t="n">
        <x:v>46219</x:v>
      </x:c>
      <x:c r="C19" s="71" t="n">
        <x:v>46232</x:v>
      </x:c>
      <x:c r="D19" s="68" t="str">
        <x:v>Est</x:v>
      </x:c>
      <x:c r="E19" s="68" t="str">
        <x:v>Support</x:v>
      </x:c>
      <x:c r="F19" s="68" t="str">
        <x:v>Nouveau</x:v>
      </x:c>
      <x:c r="G19" s="74" t="n">
        <x:v>2106</x:v>
      </x:c>
      <x:c r="H19" s="74" t="n">
        <x:v>2187.5</x:v>
      </x:c>
      <x:c r="I19" s="68" t="n">
        <x:v>4</x:v>
      </x:c>
      <x:c r="J19" s="88" t="n">
        <x:f>VLOOKUP(D19,'Référentiel'!$A$2:$D$5,4,FALSE)</x:f>
        <x:v>0.2</x:v>
      </x:c>
      <x:c r="K19" s="89" t="n">
        <x:f>G19*(1+J19)</x:f>
        <x:v>2527.2</x:v>
      </x:c>
      <x:c r="L19" s="90" t="n">
        <x:f>IFERROR(G19/H19,0)</x:f>
        <x:v>0.9627428571428571</x:v>
      </x:c>
      <x:c r="M19" s="91" t="str">
        <x:f>IF(AND(F19&lt;&gt;"Terminé",C19&lt;'Référentiel'!$F$2),"Prioritaire",IF(I19&lt;3,"À surveiller","Conforme"))</x:f>
        <x:v>Prioritaire</x:v>
      </x:c>
    </x:row>
    <x:row r="20">
      <x:c r="A20" s="68" t="str">
        <x:v>DOS-016</x:v>
      </x:c>
      <x:c r="B20" s="71" t="n">
        <x:v>46220</x:v>
      </x:c>
      <x:c r="C20" s="71" t="n">
        <x:v>46234</x:v>
      </x:c>
      <x:c r="D20" s="68" t="str">
        <x:v>Ouest</x:v>
      </x:c>
      <x:c r="E20" s="68" t="str">
        <x:v>Conseil</x:v>
      </x:c>
      <x:c r="F20" s="68" t="str">
        <x:v>Terminé</x:v>
      </x:c>
      <x:c r="G20" s="74" t="n">
        <x:v>2485</x:v>
      </x:c>
      <x:c r="H20" s="74" t="n">
        <x:v>1875</x:v>
      </x:c>
      <x:c r="I20" s="68" t="n">
        <x:v>5</x:v>
      </x:c>
      <x:c r="J20" s="88" t="n">
        <x:f>VLOOKUP(D20,'Référentiel'!$A$2:$D$5,4,FALSE)</x:f>
        <x:v>0.2</x:v>
      </x:c>
      <x:c r="K20" s="89" t="n">
        <x:f>G20*(1+J20)</x:f>
        <x:v>2982</x:v>
      </x:c>
      <x:c r="L20" s="90" t="n">
        <x:f>IFERROR(G20/H20,0)</x:f>
        <x:v>1.3253333333333333</x:v>
      </x:c>
      <x:c r="M20" s="91" t="str">
        <x:f>IF(AND(F20&lt;&gt;"Terminé",C20&lt;'Référentiel'!$F$2),"Prioritaire",IF(I20&lt;3,"À surveiller","Conforme"))</x:f>
        <x:v>Conforme</x:v>
      </x:c>
    </x:row>
    <x:row r="21">
      <x:c r="A21" s="68" t="str">
        <x:v>DOS-017</x:v>
      </x:c>
      <x:c r="B21" s="71" t="n">
        <x:v>46221</x:v>
      </x:c>
      <x:c r="C21" s="71" t="n">
        <x:v>46228</x:v>
      </x:c>
      <x:c r="D21" s="68" t="str">
        <x:v>Nord</x:v>
      </x:c>
      <x:c r="E21" s="68" t="str">
        <x:v>Formation</x:v>
      </x:c>
      <x:c r="F21" s="68" t="str">
        <x:v>Annulé</x:v>
      </x:c>
      <x:c r="G21" s="74" t="n">
        <x:v>2864</x:v>
      </x:c>
      <x:c r="H21" s="74" t="n">
        <x:v>2250</x:v>
      </x:c>
      <x:c r="I21" s="68" t="n">
        <x:v>0</x:v>
      </x:c>
      <x:c r="J21" s="88" t="n">
        <x:f>VLOOKUP(D21,'Référentiel'!$A$2:$D$5,4,FALSE)</x:f>
        <x:v>0.2</x:v>
      </x:c>
      <x:c r="K21" s="89" t="n">
        <x:f>G21*(1+J21)</x:f>
        <x:v>3436.7999999999997</x:v>
      </x:c>
      <x:c r="L21" s="90" t="n">
        <x:f>IFERROR(G21/H21,0)</x:f>
        <x:v>1.272888888888889</x:v>
      </x:c>
      <x:c r="M21" s="91" t="str">
        <x:f>IF(AND(F21&lt;&gt;"Terminé",C21&lt;'Référentiel'!$F$2),"Prioritaire",IF(I21&lt;3,"À surveiller","Conforme"))</x:f>
        <x:v>Prioritaire</x:v>
      </x:c>
    </x:row>
    <x:row r="22">
      <x:c r="A22" s="68" t="str">
        <x:v>DOS-018</x:v>
      </x:c>
      <x:c r="B22" s="71" t="n">
        <x:v>46222</x:v>
      </x:c>
      <x:c r="C22" s="71" t="n">
        <x:v>46230</x:v>
      </x:c>
      <x:c r="D22" s="68" t="str">
        <x:v>Sud</x:v>
      </x:c>
      <x:c r="E22" s="68" t="str">
        <x:v>Support</x:v>
      </x:c>
      <x:c r="F22" s="68" t="str">
        <x:v>Nouveau</x:v>
      </x:c>
      <x:c r="G22" s="74" t="n">
        <x:v>3243</x:v>
      </x:c>
      <x:c r="H22" s="74" t="n">
        <x:v>2062.5</x:v>
      </x:c>
      <x:c r="I22" s="68" t="n">
        <x:v>3</x:v>
      </x:c>
      <x:c r="J22" s="88" t="n">
        <x:f>VLOOKUP(D22,'Référentiel'!$A$2:$D$5,4,FALSE)</x:f>
        <x:v>0.2</x:v>
      </x:c>
      <x:c r="K22" s="89" t="n">
        <x:f>G22*(1+J22)</x:f>
        <x:v>3891.6</x:v>
      </x:c>
      <x:c r="L22" s="90" t="n">
        <x:f>IFERROR(G22/H22,0)</x:f>
        <x:v>1.5723636363636364</x:v>
      </x:c>
      <x:c r="M22" s="91" t="str">
        <x:f>IF(AND(F22&lt;&gt;"Terminé",C22&lt;'Référentiel'!$F$2),"Prioritaire",IF(I22&lt;3,"À surveiller","Conforme"))</x:f>
        <x:v>Prioritaire</x:v>
      </x:c>
    </x:row>
    <x:row r="23">
      <x:c r="A23" s="68" t="str">
        <x:v>DOS-019</x:v>
      </x:c>
      <x:c r="B23" s="71" t="n">
        <x:v>46205</x:v>
      </x:c>
      <x:c r="C23" s="71" t="n">
        <x:v>46214</x:v>
      </x:c>
      <x:c r="D23" s="68" t="str">
        <x:v>Est</x:v>
      </x:c>
      <x:c r="E23" s="68" t="str">
        <x:v>Conseil</x:v>
      </x:c>
      <x:c r="F23" s="68" t="str">
        <x:v>En cours</x:v>
      </x:c>
      <x:c r="G23" s="74" t="n">
        <x:v>3622</x:v>
      </x:c>
      <x:c r="H23" s="74" t="n">
        <x:v>2187.5</x:v>
      </x:c>
      <x:c r="I23" s="68" t="n">
        <x:v>4</x:v>
      </x:c>
      <x:c r="J23" s="88" t="n">
        <x:f>VLOOKUP(D23,'Référentiel'!$A$2:$D$5,4,FALSE)</x:f>
        <x:v>0.2</x:v>
      </x:c>
      <x:c r="K23" s="89" t="n">
        <x:f>G23*(1+J23)</x:f>
        <x:v>4346.4</x:v>
      </x:c>
      <x:c r="L23" s="90" t="n">
        <x:f>IFERROR(G23/H23,0)</x:f>
        <x:v>1.6557714285714287</x:v>
      </x:c>
      <x:c r="M23" s="91" t="str">
        <x:f>IF(AND(F23&lt;&gt;"Terminé",C23&lt;'Référentiel'!$F$2),"Prioritaire",IF(I23&lt;3,"À surveiller","Conforme"))</x:f>
        <x:v>Prioritaire</x:v>
      </x:c>
    </x:row>
    <x:row r="24">
      <x:c r="A24" s="68" t="str">
        <x:v>DOS-020</x:v>
      </x:c>
      <x:c r="B24" s="71" t="n">
        <x:v>46206</x:v>
      </x:c>
      <x:c r="C24" s="71" t="n">
        <x:v>46216</x:v>
      </x:c>
      <x:c r="D24" s="68" t="str">
        <x:v>Ouest</x:v>
      </x:c>
      <x:c r="E24" s="68" t="str">
        <x:v>Formation</x:v>
      </x:c>
      <x:c r="F24" s="68" t="str">
        <x:v>Terminé</x:v>
      </x:c>
      <x:c r="G24" s="74" t="n">
        <x:v>4001</x:v>
      </x:c>
      <x:c r="H24" s="74" t="n">
        <x:v>1875</x:v>
      </x:c>
      <x:c r="I24" s="68" t="n">
        <x:v>5</x:v>
      </x:c>
      <x:c r="J24" s="88" t="n">
        <x:f>VLOOKUP(D24,'Référentiel'!$A$2:$D$5,4,FALSE)</x:f>
        <x:v>0.2</x:v>
      </x:c>
      <x:c r="K24" s="89" t="n">
        <x:f>G24*(1+J24)</x:f>
        <x:v>4801.2</x:v>
      </x:c>
      <x:c r="L24" s="90" t="n">
        <x:f>IFERROR(G24/H24,0)</x:f>
        <x:v>2.1338666666666666</x:v>
      </x:c>
      <x:c r="M24" s="91" t="str">
        <x:f>IF(AND(F24&lt;&gt;"Terminé",C24&lt;'Référentiel'!$F$2),"Prioritaire",IF(I24&lt;3,"À surveiller","Conforme"))</x:f>
        <x:v>Conforme</x:v>
      </x:c>
    </x:row>
    <x:row r="25">
      <x:c r="A25" s="68" t="str">
        <x:v>DOS-021</x:v>
      </x:c>
      <x:c r="B25" s="71" t="n">
        <x:v>46238</x:v>
      </x:c>
      <x:c r="C25" s="71" t="n">
        <x:v>46249</x:v>
      </x:c>
      <x:c r="D25" s="68" t="str">
        <x:v>Nord</x:v>
      </x:c>
      <x:c r="E25" s="68" t="str">
        <x:v>Support</x:v>
      </x:c>
      <x:c r="F25" s="68" t="str">
        <x:v>Nouveau</x:v>
      </x:c>
      <x:c r="G25" s="74" t="n">
        <x:v>4380</x:v>
      </x:c>
      <x:c r="H25" s="74" t="n">
        <x:v>2250</x:v>
      </x:c>
      <x:c r="I25" s="68" t="n">
        <x:v>2</x:v>
      </x:c>
      <x:c r="J25" s="88" t="n">
        <x:f>VLOOKUP(D25,'Référentiel'!$A$2:$D$5,4,FALSE)</x:f>
        <x:v>0.2</x:v>
      </x:c>
      <x:c r="K25" s="89" t="n">
        <x:f>G25*(1+J25)</x:f>
        <x:v>5256</x:v>
      </x:c>
      <x:c r="L25" s="90" t="n">
        <x:f>IFERROR(G25/H25,0)</x:f>
        <x:v>1.9466666666666668</x:v>
      </x:c>
      <x:c r="M25" s="91" t="str">
        <x:f>IF(AND(F25&lt;&gt;"Terminé",C25&lt;'Référentiel'!$F$2),"Prioritaire",IF(I25&lt;3,"À surveiller","Conforme"))</x:f>
        <x:v>Prioritaire</x:v>
      </x:c>
    </x:row>
    <x:row r="26">
      <x:c r="A26" s="68" t="str">
        <x:v>DOS-022</x:v>
      </x:c>
      <x:c r="B26" s="71" t="n">
        <x:v>46239</x:v>
      </x:c>
      <x:c r="C26" s="71" t="n">
        <x:v>46251</x:v>
      </x:c>
      <x:c r="D26" s="68" t="str">
        <x:v>Sud</x:v>
      </x:c>
      <x:c r="E26" s="68" t="str">
        <x:v>Conseil</x:v>
      </x:c>
      <x:c r="F26" s="68" t="str">
        <x:v>En cours</x:v>
      </x:c>
      <x:c r="G26" s="74" t="n">
        <x:v>4759</x:v>
      </x:c>
      <x:c r="H26" s="74" t="n">
        <x:v>2062.5</x:v>
      </x:c>
      <x:c r="I26" s="68" t="n">
        <x:v>3</x:v>
      </x:c>
      <x:c r="J26" s="88" t="n">
        <x:f>VLOOKUP(D26,'Référentiel'!$A$2:$D$5,4,FALSE)</x:f>
        <x:v>0.2</x:v>
      </x:c>
      <x:c r="K26" s="89" t="n">
        <x:f>G26*(1+J26)</x:f>
        <x:v>5710.8</x:v>
      </x:c>
      <x:c r="L26" s="90" t="n">
        <x:f>IFERROR(G26/H26,0)</x:f>
        <x:v>2.3073939393939393</x:v>
      </x:c>
      <x:c r="M26" s="91" t="str">
        <x:f>IF(AND(F26&lt;&gt;"Terminé",C26&lt;'Référentiel'!$F$2),"Prioritaire",IF(I26&lt;3,"À surveiller","Conforme"))</x:f>
        <x:v>Prioritaire</x:v>
      </x:c>
    </x:row>
    <x:row r="27">
      <x:c r="A27" s="68" t="str">
        <x:v>DOS-023</x:v>
      </x:c>
      <x:c r="B27" s="71" t="n">
        <x:v>46240</x:v>
      </x:c>
      <x:c r="C27" s="71" t="n">
        <x:v>46253</x:v>
      </x:c>
      <x:c r="D27" s="68" t="str">
        <x:v>Est</x:v>
      </x:c>
      <x:c r="E27" s="68" t="str">
        <x:v>Formation</x:v>
      </x:c>
      <x:c r="F27" s="68" t="str">
        <x:v>Terminé</x:v>
      </x:c>
      <x:c r="G27" s="74" t="n">
        <x:v>1038</x:v>
      </x:c>
      <x:c r="H27" s="74" t="n">
        <x:v>2187.5</x:v>
      </x:c>
      <x:c r="I27" s="68" t="n">
        <x:v>4</x:v>
      </x:c>
      <x:c r="J27" s="88" t="n">
        <x:f>VLOOKUP(D27,'Référentiel'!$A$2:$D$5,4,FALSE)</x:f>
        <x:v>0.2</x:v>
      </x:c>
      <x:c r="K27" s="89" t="n">
        <x:f>G27*(1+J27)</x:f>
        <x:v>1245.6</x:v>
      </x:c>
      <x:c r="L27" s="90" t="n">
        <x:f>IFERROR(G27/H27,0)</x:f>
        <x:v>0.4745142857142857</x:v>
      </x:c>
      <x:c r="M27" s="91" t="str">
        <x:f>IF(AND(F27&lt;&gt;"Terminé",C27&lt;'Référentiel'!$F$2),"Prioritaire",IF(I27&lt;3,"À surveiller","Conforme"))</x:f>
        <x:v>Conforme</x:v>
      </x:c>
    </x:row>
    <x:row r="28">
      <x:c r="A28" s="68" t="str">
        <x:v>DOS-024</x:v>
      </x:c>
      <x:c r="B28" s="71" t="n">
        <x:v>46241</x:v>
      </x:c>
      <x:c r="C28" s="71" t="n">
        <x:v>46255</x:v>
      </x:c>
      <x:c r="D28" s="68" t="str">
        <x:v>Ouest</x:v>
      </x:c>
      <x:c r="E28" s="68" t="str">
        <x:v>Support</x:v>
      </x:c>
      <x:c r="F28" s="68" t="str">
        <x:v>Annulé</x:v>
      </x:c>
      <x:c r="G28" s="74" t="n">
        <x:v>1417</x:v>
      </x:c>
      <x:c r="H28" s="74" t="n">
        <x:v>1875</x:v>
      </x:c>
      <x:c r="I28" s="68" t="n">
        <x:v>0</x:v>
      </x:c>
      <x:c r="J28" s="88" t="n">
        <x:f>VLOOKUP(D28,'Référentiel'!$A$2:$D$5,4,FALSE)</x:f>
        <x:v>0.2</x:v>
      </x:c>
      <x:c r="K28" s="89" t="n">
        <x:f>G28*(1+J28)</x:f>
        <x:v>1700.3999999999999</x:v>
      </x:c>
      <x:c r="L28" s="90" t="n">
        <x:f>IFERROR(G28/H28,0)</x:f>
        <x:v>0.7557333333333334</x:v>
      </x:c>
      <x:c r="M28" s="91" t="str">
        <x:f>IF(AND(F28&lt;&gt;"Terminé",C28&lt;'Référentiel'!$F$2),"Prioritaire",IF(I28&lt;3,"À surveiller","Conforme"))</x:f>
        <x:v>Prioritaire</x:v>
      </x:c>
    </x:row>
    <x:row r="29">
      <x:c r="A29" s="68" t="str">
        <x:v>DOS-025</x:v>
      </x:c>
      <x:c r="B29" s="71" t="n">
        <x:v>46242</x:v>
      </x:c>
      <x:c r="C29" s="71" t="n">
        <x:v>46249</x:v>
      </x:c>
      <x:c r="D29" s="68" t="str">
        <x:v>Nord</x:v>
      </x:c>
      <x:c r="E29" s="68" t="str">
        <x:v>Conseil</x:v>
      </x:c>
      <x:c r="F29" s="68" t="str">
        <x:v>Nouveau</x:v>
      </x:c>
      <x:c r="G29" s="74" t="n">
        <x:v>1796</x:v>
      </x:c>
      <x:c r="H29" s="74" t="n">
        <x:v>2250</x:v>
      </x:c>
      <x:c r="I29" s="68" t="n">
        <x:v>2</x:v>
      </x:c>
      <x:c r="J29" s="88" t="n">
        <x:f>VLOOKUP(D29,'Référentiel'!$A$2:$D$5,4,FALSE)</x:f>
        <x:v>0.2</x:v>
      </x:c>
      <x:c r="K29" s="89" t="n">
        <x:f>G29*(1+J29)</x:f>
        <x:v>2155.2</x:v>
      </x:c>
      <x:c r="L29" s="90" t="n">
        <x:f>IFERROR(G29/H29,0)</x:f>
        <x:v>0.7982222222222223</x:v>
      </x:c>
      <x:c r="M29" s="91" t="str">
        <x:f>IF(AND(F29&lt;&gt;"Terminé",C29&lt;'Référentiel'!$F$2),"Prioritaire",IF(I29&lt;3,"À surveiller","Conforme"))</x:f>
        <x:v>Prioritaire</x:v>
      </x:c>
    </x:row>
    <x:row r="30">
      <x:c r="A30" s="68" t="str">
        <x:v>DOS-026</x:v>
      </x:c>
      <x:c r="B30" s="71" t="n">
        <x:v>46243</x:v>
      </x:c>
      <x:c r="C30" s="71" t="n">
        <x:v>46251</x:v>
      </x:c>
      <x:c r="D30" s="68" t="str">
        <x:v>Sud</x:v>
      </x:c>
      <x:c r="E30" s="68" t="str">
        <x:v>Formation</x:v>
      </x:c>
      <x:c r="F30" s="68" t="str">
        <x:v>Terminé</x:v>
      </x:c>
      <x:c r="G30" s="74" t="n">
        <x:v>2175</x:v>
      </x:c>
      <x:c r="H30" s="74" t="n">
        <x:v>2062.5</x:v>
      </x:c>
      <x:c r="I30" s="68" t="n">
        <x:v>3</x:v>
      </x:c>
      <x:c r="J30" s="88" t="n">
        <x:f>VLOOKUP(D30,'Référentiel'!$A$2:$D$5,4,FALSE)</x:f>
        <x:v>0.2</x:v>
      </x:c>
      <x:c r="K30" s="89" t="n">
        <x:f>G30*(1+J30)</x:f>
        <x:v>2610</x:v>
      </x:c>
      <x:c r="L30" s="90" t="n">
        <x:f>IFERROR(G30/H30,0)</x:f>
        <x:v>1.0545454545454545</x:v>
      </x:c>
      <x:c r="M30" s="91" t="str">
        <x:f>IF(AND(F30&lt;&gt;"Terminé",C30&lt;'Référentiel'!$F$2),"Prioritaire",IF(I30&lt;3,"À surveiller","Conforme"))</x:f>
        <x:v>Conforme</x:v>
      </x:c>
    </x:row>
    <x:row r="31">
      <x:c r="A31" s="68" t="str">
        <x:v>DOS-027</x:v>
      </x:c>
      <x:c r="B31" s="71" t="n">
        <x:v>46244</x:v>
      </x:c>
      <x:c r="C31" s="71" t="n">
        <x:v>46253</x:v>
      </x:c>
      <x:c r="D31" s="68" t="str">
        <x:v>Est</x:v>
      </x:c>
      <x:c r="E31" s="68" t="str">
        <x:v>Support</x:v>
      </x:c>
      <x:c r="F31" s="68" t="str">
        <x:v>Annulé</x:v>
      </x:c>
      <x:c r="G31" s="74" t="n">
        <x:v>2554</x:v>
      </x:c>
      <x:c r="H31" s="74" t="n">
        <x:v>2187.5</x:v>
      </x:c>
      <x:c r="I31" s="68" t="n">
        <x:v>0</x:v>
      </x:c>
      <x:c r="J31" s="88" t="n">
        <x:f>VLOOKUP(D31,'Référentiel'!$A$2:$D$5,4,FALSE)</x:f>
        <x:v>0.2</x:v>
      </x:c>
      <x:c r="K31" s="89" t="n">
        <x:f>G31*(1+J31)</x:f>
        <x:v>3064.7999999999997</x:v>
      </x:c>
      <x:c r="L31" s="90" t="n">
        <x:f>IFERROR(G31/H31,0)</x:f>
        <x:v>1.1675428571428572</x:v>
      </x:c>
      <x:c r="M31" s="91" t="str">
        <x:f>IF(AND(F31&lt;&gt;"Terminé",C31&lt;'Référentiel'!$F$2),"Prioritaire",IF(I31&lt;3,"À surveiller","Conforme"))</x:f>
        <x:v>Prioritaire</x:v>
      </x:c>
    </x:row>
    <x:row r="32">
      <x:c r="A32" s="68" t="str">
        <x:v>DOS-028</x:v>
      </x:c>
      <x:c r="B32" s="71" t="n">
        <x:v>46245</x:v>
      </x:c>
      <x:c r="C32" s="71" t="n">
        <x:v>46255</x:v>
      </x:c>
      <x:c r="D32" s="68" t="str">
        <x:v>Ouest</x:v>
      </x:c>
      <x:c r="E32" s="68" t="str">
        <x:v>Conseil</x:v>
      </x:c>
      <x:c r="F32" s="68" t="str">
        <x:v>Nouveau</x:v>
      </x:c>
      <x:c r="G32" s="74" t="n">
        <x:v>2933</x:v>
      </x:c>
      <x:c r="H32" s="74" t="n">
        <x:v>1875</x:v>
      </x:c>
      <x:c r="I32" s="68" t="n">
        <x:v>5</x:v>
      </x:c>
      <x:c r="J32" s="88" t="n">
        <x:f>VLOOKUP(D32,'Référentiel'!$A$2:$D$5,4,FALSE)</x:f>
        <x:v>0.2</x:v>
      </x:c>
      <x:c r="K32" s="89" t="n">
        <x:f>G32*(1+J32)</x:f>
        <x:v>3519.6</x:v>
      </x:c>
      <x:c r="L32" s="90" t="n">
        <x:f>IFERROR(G32/H32,0)</x:f>
        <x:v>1.5642666666666667</x:v>
      </x:c>
      <x:c r="M32" s="91" t="str">
        <x:f>IF(AND(F32&lt;&gt;"Terminé",C32&lt;'Référentiel'!$F$2),"Prioritaire",IF(I32&lt;3,"À surveiller","Conforme"))</x:f>
        <x:v>Prioritaire</x:v>
      </x:c>
    </x:row>
    <x:row r="33">
      <x:c r="A33" s="68" t="str">
        <x:v>DOS-029</x:v>
      </x:c>
      <x:c r="B33" s="71" t="n">
        <x:v>46246</x:v>
      </x:c>
      <x:c r="C33" s="71" t="n">
        <x:v>46257</x:v>
      </x:c>
      <x:c r="D33" s="68" t="str">
        <x:v>Nord</x:v>
      </x:c>
      <x:c r="E33" s="68" t="str">
        <x:v>Formation</x:v>
      </x:c>
      <x:c r="F33" s="68" t="str">
        <x:v>En cours</x:v>
      </x:c>
      <x:c r="G33" s="74" t="n">
        <x:v>3312</x:v>
      </x:c>
      <x:c r="H33" s="74" t="n">
        <x:v>2250</x:v>
      </x:c>
      <x:c r="I33" s="68" t="n">
        <x:v>2</x:v>
      </x:c>
      <x:c r="J33" s="88" t="n">
        <x:f>VLOOKUP(D33,'Référentiel'!$A$2:$D$5,4,FALSE)</x:f>
        <x:v>0.2</x:v>
      </x:c>
      <x:c r="K33" s="89" t="n">
        <x:f>G33*(1+J33)</x:f>
        <x:v>3974.3999999999996</x:v>
      </x:c>
      <x:c r="L33" s="90" t="n">
        <x:f>IFERROR(G33/H33,0)</x:f>
        <x:v>1.472</x:v>
      </x:c>
      <x:c r="M33" s="91" t="str">
        <x:f>IF(AND(F33&lt;&gt;"Terminé",C33&lt;'Référentiel'!$F$2),"Prioritaire",IF(I33&lt;3,"À surveiller","Conforme"))</x:f>
        <x:v>Prioritaire</x:v>
      </x:c>
    </x:row>
    <x:row r="34">
      <x:c r="A34" s="69" t="str">
        <x:v>DOS-030</x:v>
      </x:c>
      <x:c r="B34" s="72" t="n">
        <x:v>46247</x:v>
      </x:c>
      <x:c r="C34" s="72" t="n">
        <x:v>46259</x:v>
      </x:c>
      <x:c r="D34" s="69" t="str">
        <x:v>Sud</x:v>
      </x:c>
      <x:c r="E34" s="69" t="str">
        <x:v>Support</x:v>
      </x:c>
      <x:c r="F34" s="69" t="str">
        <x:v>Terminé</x:v>
      </x:c>
      <x:c r="G34" s="75" t="n">
        <x:v>3691</x:v>
      </x:c>
      <x:c r="H34" s="75" t="n">
        <x:v>2062.5</x:v>
      </x:c>
      <x:c r="I34" s="69" t="n">
        <x:v>3</x:v>
      </x:c>
      <x:c r="J34" s="92" t="n">
        <x:f>VLOOKUP(D34,'Référentiel'!$A$2:$D$5,4,FALSE)</x:f>
        <x:v>0.2</x:v>
      </x:c>
      <x:c r="K34" s="93" t="n">
        <x:f>G34*(1+J34)</x:f>
        <x:v>4429.2</x:v>
      </x:c>
      <x:c r="L34" s="94" t="n">
        <x:f>IFERROR(G34/H34,0)</x:f>
        <x:v>1.7895757575757576</x:v>
      </x:c>
      <x:c r="M34" s="95" t="str">
        <x:f>IF(AND(F34&lt;&gt;"Terminé",C34&lt;'Référentiel'!$F$2),"Prioritaire",IF(I34&lt;3,"À surveiller","Conforme"))</x:f>
        <x:v>Conforme</x:v>
      </x:c>
    </x:row>
  </x:sheetData>
  <x:mergeCells>
    <x:mergeCell ref="A1:M2"/>
    <x:mergeCell ref="A3:M3"/>
  </x:mergeCells>
  <x:conditionalFormatting sqref="M5:M34">
    <x:cfRule type="containsText" dxfId="0" priority="1" operator="containsText" text="Prioritaire"/>
    <x:cfRule type="containsText" dxfId="1" priority="2" operator="containsText" text="À surveiller"/>
    <x:cfRule type="containsText" dxfId="2" priority="3" operator="containsText" text="Conforme"/>
  </x:conditionalFormatting>
  <x:pageMargins left="0.7" right="0.7" top="0.75" bottom="0.75" header="0.3" footer="0.3"/>
  <x:legacyDrawing xmlns:r="http://schemas.openxmlformats.org/officeDocument/2006/relationships" r:id="R3dd6e0e83b1742c7"/>
  <x:tableParts count="1">
    <x:tablePart xmlns:r="http://schemas.openxmlformats.org/officeDocument/2006/relationships" r:id="Rf11d1f483fa1468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6" max="6" width="22" hidden="0" customWidth="1"/>
    <x:col min="7" max="7" width="22" hidden="0" customWidth="1"/>
  </x:cols>
  <x:sheetData>
    <x:row r="1" ht="32" customHeight="1">
      <x:c r="A1" s="45" t="str">
        <x:v>Équipe</x:v>
      </x:c>
      <x:c r="B1" s="46" t="str">
        <x:v>Responsable</x:v>
      </x:c>
      <x:c r="C1" s="46" t="str">
        <x:v>Objectif mensuel</x:v>
      </x:c>
      <x:c r="D1" s="47" t="str">
        <x:v>Taux TVA</x:v>
      </x:c>
      <x:c r="F1" s="45" t="str">
        <x:v>Paramètre</x:v>
      </x:c>
      <x:c r="G1" s="47" t="str">
        <x:v>Valeur</x:v>
      </x:c>
    </x:row>
    <x:row r="2">
      <x:c r="A2" t="str">
        <x:v>Nord</x:v>
      </x:c>
      <x:c r="B2" t="str">
        <x:v>Lina Martin</x:v>
      </x:c>
      <x:c r="C2" s="98" t="n">
        <x:v>18000</x:v>
      </x:c>
      <x:c r="D2" s="99" t="n">
        <x:v>0.2</x:v>
      </x:c>
      <x:c r="F2" t="str">
        <x:v>Date de référence</x:v>
      </x:c>
      <x:c r="G2" s="104" t="n">
        <x:v>46265</x:v>
      </x:c>
    </x:row>
    <x:row r="3">
      <x:c r="A3" t="str">
        <x:v>Sud</x:v>
      </x:c>
      <x:c r="B3" t="str">
        <x:v>Karim Petit</x:v>
      </x:c>
      <x:c r="C3" s="98" t="n">
        <x:v>16500</x:v>
      </x:c>
      <x:c r="D3" s="99" t="n">
        <x:v>0.2</x:v>
      </x:c>
      <x:c r="F3" t="str">
        <x:v>Seuil satisfaction</x:v>
      </x:c>
      <x:c r="G3" t="n">
        <x:v>3</x:v>
      </x:c>
    </x:row>
    <x:row r="4">
      <x:c r="A4" t="str">
        <x:v>Est</x:v>
      </x:c>
      <x:c r="B4" t="str">
        <x:v>Sonia Leroy</x:v>
      </x:c>
      <x:c r="C4" s="98" t="n">
        <x:v>17500</x:v>
      </x:c>
      <x:c r="D4" s="99" t="n">
        <x:v>0.2</x:v>
      </x:c>
    </x:row>
    <x:row r="5">
      <x:c r="A5" t="str">
        <x:v>Ouest</x:v>
      </x:c>
      <x:c r="B5" t="str">
        <x:v>Marc Dubois</x:v>
      </x:c>
      <x:c r="C5" s="98" t="n">
        <x:v>15000</x:v>
      </x:c>
      <x:c r="D5" s="99" t="n">
        <x:v>0.2</x:v>
      </x:c>
    </x:row>
  </x:sheetData>
  <x:pageMargins left="0.7" right="0.7" top="0.75" bottom="0.75" header="0.3" footer="0.3"/>
  <x:tableParts count="1">
    <x:tablePart xmlns:r="http://schemas.openxmlformats.org/officeDocument/2006/relationships" r:id="R13265b752c6e4e92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8" customHeight="1">
      <x:c r="A1" s="4" t="str">
        <x:v>Tableau de bord — Projet Cap 360</x:v>
      </x:c>
      <x:c r="B1" s="4" t="str">
        <x:v>Tableau de bord — Projet Cap 360</x:v>
      </x:c>
      <x:c r="C1" s="4" t="str">
        <x:v>Tableau de bord — Projet Cap 360</x:v>
      </x:c>
      <x:c r="D1" s="4" t="str">
        <x:v>Tableau de bord — Projet Cap 360</x:v>
      </x:c>
      <x:c r="E1" s="4" t="str">
        <x:v>Tableau de bord — Projet Cap 360</x:v>
      </x:c>
      <x:c r="F1" s="4" t="str">
        <x:v>Tableau de bord — Projet Cap 360</x:v>
      </x:c>
      <x:c r="G1" s="4" t="str">
        <x:v>Tableau de bord — Projet Cap 360</x:v>
      </x:c>
      <x:c r="H1" s="4" t="str">
        <x:v>Tableau de bord — Projet Cap 360</x:v>
      </x:c>
    </x:row>
    <x:row r="2" ht="38" customHeight="1">
      <x:c r="A2" s="4" t="str">
        <x:v>Tableau de bord — Projet Cap 360</x:v>
      </x:c>
      <x:c r="B2" s="4" t="str">
        <x:v>Tableau de bord — Projet Cap 360</x:v>
      </x:c>
      <x:c r="C2" s="4" t="str">
        <x:v>Tableau de bord — Projet Cap 360</x:v>
      </x:c>
      <x:c r="D2" s="4" t="str">
        <x:v>Tableau de bord — Projet Cap 360</x:v>
      </x:c>
      <x:c r="E2" s="4" t="str">
        <x:v>Tableau de bord — Projet Cap 360</x:v>
      </x:c>
      <x:c r="F2" s="4" t="str">
        <x:v>Tableau de bord — Projet Cap 360</x:v>
      </x:c>
      <x:c r="G2" s="4" t="str">
        <x:v>Tableau de bord — Projet Cap 360</x:v>
      </x:c>
      <x:c r="H2" s="4" t="str">
        <x:v>Tableau de bord — Projet Cap 360</x:v>
      </x:c>
    </x:row>
    <x:row r="4" ht="32" customHeight="1">
      <x:c r="A4" s="45" t="str">
        <x:v>Indicateur</x:v>
      </x:c>
      <x:c r="B4" s="47" t="str">
        <x:v>Résultat</x:v>
      </x:c>
      <x:c r="D4" s="45" t="str">
        <x:v>Équipe</x:v>
      </x:c>
      <x:c r="E4" s="46" t="str">
        <x:v>CA HT</x:v>
      </x:c>
      <x:c r="F4" s="47" t="str">
        <x:v>Objectif</x:v>
      </x:c>
    </x:row>
    <x:row r="5">
      <x:c r="A5" s="35" t="str">
        <x:v>Chiffre d’affaires HT</x:v>
      </x:c>
      <x:c r="B5" s="105" t="n">
        <x:f>SUM('Données'!$G$5:$G$34)</x:f>
        <x:v>81165</x:v>
      </x:c>
      <x:c r="D5" s="50" t="str">
        <x:v>Nord</x:v>
      </x:c>
      <x:c r="E5" s="108" t="n">
        <x:f>SUMIF('Données'!$D$5:$D$34,D5,'Données'!$G$5:$G$34)</x:f>
        <x:v>20948</x:v>
      </x:c>
      <x:c r="F5" s="108" t="n">
        <x:f>VLOOKUP(D5,'Référentiel'!$A$2:$C$5,3,FALSE)</x:f>
        <x:v>18000</x:v>
      </x:c>
    </x:row>
    <x:row r="6">
      <x:c r="A6" s="35" t="str">
        <x:v>Taux d’atteinte moyen</x:v>
      </x:c>
      <x:c r="B6" s="106" t="n">
        <x:f>AVERAGE('Données'!$L$5:$L$34)</x:f>
        <x:v>1.294256931216931</x:v>
      </x:c>
      <x:c r="D6" s="51" t="str">
        <x:v>Sud</x:v>
      </x:c>
      <x:c r="E6" s="109" t="n">
        <x:f>SUMIF('Données'!$D$5:$D$34,D6,'Données'!$G$5:$G$34)</x:f>
        <x:v>23980</x:v>
      </x:c>
      <x:c r="F6" s="109" t="n">
        <x:f>VLOOKUP(D6,'Référentiel'!$A$2:$C$5,3,FALSE)</x:f>
        <x:v>16500</x:v>
      </x:c>
    </x:row>
    <x:row r="7">
      <x:c r="A7" s="35" t="str">
        <x:v>Satisfaction moyenne</x:v>
      </x:c>
      <x:c r="B7" s="107" t="n">
        <x:f>AVERAGEIF('Données'!$I$5:$I$34,"&gt;0")</x:f>
        <x:v>3.3333333333333335</x:v>
      </x:c>
      <x:c r="D7" s="51" t="str">
        <x:v>Est</x:v>
      </x:c>
      <x:c r="E7" s="109" t="n">
        <x:f>SUMIF('Données'!$D$5:$D$34,D7,'Données'!$G$5:$G$34)</x:f>
        <x:v>18842</x:v>
      </x:c>
      <x:c r="F7" s="109" t="n">
        <x:f>VLOOKUP(D7,'Référentiel'!$A$2:$C$5,3,FALSE)</x:f>
        <x:v>17500</x:v>
      </x:c>
    </x:row>
    <x:row r="8">
      <x:c r="A8" s="35" t="str">
        <x:v>Dossiers prioritaires</x:v>
      </x:c>
      <x:c r="B8" s="103" t="n">
        <x:f>COUNTIF('Données'!$M$5:$M$34,"Prioritaire")</x:f>
        <x:v>21</x:v>
      </x:c>
      <x:c r="D8" s="52" t="str">
        <x:v>Ouest</x:v>
      </x:c>
      <x:c r="E8" s="110" t="n">
        <x:f>SUMIF('Données'!$D$5:$D$34,D8,'Données'!$G$5:$G$34)</x:f>
        <x:v>17395</x:v>
      </x:c>
      <x:c r="F8" s="110" t="n">
        <x:f>VLOOKUP(D8,'Référentiel'!$A$2:$C$5,3,FALSE)</x:f>
        <x:v>15000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df83cdc70a9413c"/>
</x:worksheet>
</file>